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.Devyatkin\Desktop\24.02.2020_ГОБМП\Новая папка\"/>
    </mc:Choice>
  </mc:AlternateContent>
  <bookViews>
    <workbookView xWindow="0" yWindow="0" windowWidth="28800" windowHeight="12000"/>
  </bookViews>
  <sheets>
    <sheet name="ИТОГ" sheetId="17" r:id="rId1"/>
  </sheets>
  <definedNames>
    <definedName name="_xlnm.Print_Area" localSheetId="0">ИТОГ!$A$1:$H$122</definedName>
  </definedNames>
  <calcPr calcId="162913" refMode="R1C1"/>
</workbook>
</file>

<file path=xl/calcChain.xml><?xml version="1.0" encoding="utf-8"?>
<calcChain xmlns="http://schemas.openxmlformats.org/spreadsheetml/2006/main">
  <c r="K123" i="17" l="1"/>
  <c r="N123" i="17"/>
  <c r="Q123" i="17"/>
  <c r="T123" i="17"/>
  <c r="T122" i="17" l="1"/>
  <c r="T4" i="17" l="1"/>
  <c r="T5" i="17"/>
  <c r="T6" i="17"/>
  <c r="T7" i="17"/>
  <c r="T8" i="17"/>
  <c r="T9" i="17"/>
  <c r="T10" i="17"/>
  <c r="T11" i="17"/>
  <c r="T12" i="17"/>
  <c r="T13" i="17"/>
  <c r="T14" i="17"/>
  <c r="T15" i="17"/>
  <c r="T16" i="17"/>
  <c r="T17" i="17"/>
  <c r="T18" i="17"/>
  <c r="T19" i="17"/>
  <c r="T20" i="17"/>
  <c r="T21" i="17"/>
  <c r="T22" i="17"/>
  <c r="T23" i="17"/>
  <c r="T24" i="17"/>
  <c r="T25" i="17"/>
  <c r="T26" i="17"/>
  <c r="T27" i="17"/>
  <c r="T28" i="17"/>
  <c r="T29" i="17"/>
  <c r="T30" i="17"/>
  <c r="T31" i="17"/>
  <c r="T32" i="17"/>
  <c r="T33" i="17"/>
  <c r="T34" i="17"/>
  <c r="T35" i="17"/>
  <c r="T36" i="17"/>
  <c r="T37" i="17"/>
  <c r="T38" i="17"/>
  <c r="T39" i="17"/>
  <c r="T40" i="17"/>
  <c r="T41" i="17"/>
  <c r="T42" i="17"/>
  <c r="T43" i="17"/>
  <c r="T44" i="17"/>
  <c r="T45" i="17"/>
  <c r="T46" i="17"/>
  <c r="T47" i="17"/>
  <c r="T48" i="17"/>
  <c r="T49" i="17"/>
  <c r="T50" i="17"/>
  <c r="T51" i="17"/>
  <c r="T52" i="17"/>
  <c r="T53" i="17"/>
  <c r="T54" i="17"/>
  <c r="T55" i="17"/>
  <c r="T56" i="17"/>
  <c r="T57" i="17"/>
  <c r="T58" i="17"/>
  <c r="T59" i="17"/>
  <c r="T60" i="17"/>
  <c r="T61" i="17"/>
  <c r="T62" i="17"/>
  <c r="T63" i="17"/>
  <c r="T64" i="17"/>
  <c r="T65" i="17"/>
  <c r="T66" i="17"/>
  <c r="T67" i="17"/>
  <c r="T68" i="17"/>
  <c r="T69" i="17"/>
  <c r="T70" i="17"/>
  <c r="T71" i="17"/>
  <c r="T72" i="17"/>
  <c r="T73" i="17"/>
  <c r="T74" i="17"/>
  <c r="T75" i="17"/>
  <c r="T76" i="17"/>
  <c r="T77" i="17"/>
  <c r="T78" i="17"/>
  <c r="T79" i="17"/>
  <c r="T80" i="17"/>
  <c r="T81" i="17"/>
  <c r="T82" i="17"/>
  <c r="T83" i="17"/>
  <c r="T84" i="17"/>
  <c r="T85" i="17"/>
  <c r="T86" i="17"/>
  <c r="T87" i="17"/>
  <c r="T88" i="17"/>
  <c r="T89" i="17"/>
  <c r="T90" i="17"/>
  <c r="T91" i="17"/>
  <c r="T92" i="17"/>
  <c r="T93" i="17"/>
  <c r="T94" i="17"/>
  <c r="T95" i="17"/>
  <c r="T96" i="17"/>
  <c r="T97" i="17"/>
  <c r="T98" i="17"/>
  <c r="T99" i="17"/>
  <c r="T100" i="17"/>
  <c r="T101" i="17"/>
  <c r="T102" i="17"/>
  <c r="T103" i="17"/>
  <c r="T104" i="17"/>
  <c r="T105" i="17"/>
  <c r="T106" i="17"/>
  <c r="T107" i="17"/>
  <c r="T108" i="17"/>
  <c r="T109" i="17"/>
  <c r="T110" i="17"/>
  <c r="T111" i="17"/>
  <c r="T112" i="17"/>
  <c r="T113" i="17"/>
  <c r="T114" i="17"/>
  <c r="T115" i="17"/>
  <c r="T116" i="17"/>
  <c r="T117" i="17"/>
  <c r="T118" i="17"/>
  <c r="T119" i="17"/>
  <c r="T120" i="17"/>
  <c r="T3" i="17"/>
  <c r="Q121" i="17" l="1"/>
  <c r="Q4" i="17"/>
  <c r="Q5" i="17"/>
  <c r="Q6" i="17"/>
  <c r="Q7" i="17"/>
  <c r="Q8" i="17"/>
  <c r="Q9" i="17"/>
  <c r="Q10" i="17"/>
  <c r="Q11" i="17"/>
  <c r="Q12" i="17"/>
  <c r="Q13" i="17"/>
  <c r="Q14" i="17"/>
  <c r="Q15" i="17"/>
  <c r="Q16" i="17"/>
  <c r="Q17" i="17"/>
  <c r="Q18" i="17"/>
  <c r="Q19" i="17"/>
  <c r="Q20" i="17"/>
  <c r="Q21" i="17"/>
  <c r="Q22" i="17"/>
  <c r="Q23" i="17"/>
  <c r="Q24" i="17"/>
  <c r="Q25" i="17"/>
  <c r="Q26" i="17"/>
  <c r="Q27" i="17"/>
  <c r="Q28" i="17"/>
  <c r="Q29" i="17"/>
  <c r="Q30" i="17"/>
  <c r="Q31" i="17"/>
  <c r="Q32" i="17"/>
  <c r="Q33" i="17"/>
  <c r="Q34" i="17"/>
  <c r="Q35" i="17"/>
  <c r="Q36" i="17"/>
  <c r="Q37" i="17"/>
  <c r="Q38" i="17"/>
  <c r="Q39" i="17"/>
  <c r="Q40" i="17"/>
  <c r="Q41" i="17"/>
  <c r="Q42" i="17"/>
  <c r="Q43" i="17"/>
  <c r="Q44" i="17"/>
  <c r="Q45" i="17"/>
  <c r="Q46" i="17"/>
  <c r="Q47" i="17"/>
  <c r="Q48" i="17"/>
  <c r="Q49" i="17"/>
  <c r="Q50" i="17"/>
  <c r="Q51" i="17"/>
  <c r="Q52" i="17"/>
  <c r="Q53" i="17"/>
  <c r="Q54" i="17"/>
  <c r="Q55" i="17"/>
  <c r="Q56" i="17"/>
  <c r="Q57" i="17"/>
  <c r="Q58" i="17"/>
  <c r="Q59" i="17"/>
  <c r="Q60" i="17"/>
  <c r="Q61" i="17"/>
  <c r="Q62" i="17"/>
  <c r="Q63" i="17"/>
  <c r="Q64" i="17"/>
  <c r="Q65" i="17"/>
  <c r="Q66" i="17"/>
  <c r="Q67" i="17"/>
  <c r="Q68" i="17"/>
  <c r="Q69" i="17"/>
  <c r="Q70" i="17"/>
  <c r="Q71" i="17"/>
  <c r="Q72" i="17"/>
  <c r="Q73" i="17"/>
  <c r="Q74" i="17"/>
  <c r="Q75" i="17"/>
  <c r="Q76" i="17"/>
  <c r="Q77" i="17"/>
  <c r="Q78" i="17"/>
  <c r="Q79" i="17"/>
  <c r="Q80" i="17"/>
  <c r="Q81" i="17"/>
  <c r="Q82" i="17"/>
  <c r="Q83" i="17"/>
  <c r="Q84" i="17"/>
  <c r="Q85" i="17"/>
  <c r="Q86" i="17"/>
  <c r="Q87" i="17"/>
  <c r="Q88" i="17"/>
  <c r="Q89" i="17"/>
  <c r="Q90" i="17"/>
  <c r="Q91" i="17"/>
  <c r="Q92" i="17"/>
  <c r="Q93" i="17"/>
  <c r="Q94" i="17"/>
  <c r="Q95" i="17"/>
  <c r="Q96" i="17"/>
  <c r="Q97" i="17"/>
  <c r="Q98" i="17"/>
  <c r="Q99" i="17"/>
  <c r="Q100" i="17"/>
  <c r="Q101" i="17"/>
  <c r="Q102" i="17"/>
  <c r="Q103" i="17"/>
  <c r="Q104" i="17"/>
  <c r="Q105" i="17"/>
  <c r="Q106" i="17"/>
  <c r="Q107" i="17"/>
  <c r="Q108" i="17"/>
  <c r="Q109" i="17"/>
  <c r="Q110" i="17"/>
  <c r="Q111" i="17"/>
  <c r="Q112" i="17"/>
  <c r="Q113" i="17"/>
  <c r="Q114" i="17"/>
  <c r="Q115" i="17"/>
  <c r="Q116" i="17"/>
  <c r="Q117" i="17"/>
  <c r="Q118" i="17"/>
  <c r="Q119" i="17"/>
  <c r="Q120" i="17"/>
  <c r="Q3" i="17"/>
  <c r="N122" i="17"/>
  <c r="N97" i="17"/>
  <c r="N43" i="17"/>
  <c r="K122" i="17"/>
  <c r="K97" i="17"/>
  <c r="K43" i="17"/>
  <c r="N4" i="17"/>
  <c r="N5" i="17"/>
  <c r="N6" i="17"/>
  <c r="N7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101" i="17"/>
  <c r="N102" i="17"/>
  <c r="N103" i="17"/>
  <c r="N104" i="17"/>
  <c r="N105" i="17"/>
  <c r="N106" i="17"/>
  <c r="N107" i="17"/>
  <c r="N108" i="17"/>
  <c r="N109" i="17"/>
  <c r="N111" i="17"/>
  <c r="N112" i="17"/>
  <c r="N113" i="17"/>
  <c r="N115" i="17"/>
  <c r="N116" i="17"/>
  <c r="N117" i="17"/>
  <c r="N118" i="17"/>
  <c r="N119" i="17"/>
  <c r="N120" i="17"/>
  <c r="N3" i="17"/>
  <c r="K4" i="17" l="1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101" i="17"/>
  <c r="K102" i="17"/>
  <c r="K103" i="17"/>
  <c r="K104" i="17"/>
  <c r="K105" i="17"/>
  <c r="K106" i="17"/>
  <c r="K107" i="17"/>
  <c r="K108" i="17"/>
  <c r="K109" i="17"/>
  <c r="K111" i="17"/>
  <c r="K112" i="17"/>
  <c r="K113" i="17"/>
  <c r="K115" i="17"/>
  <c r="K116" i="17"/>
  <c r="K117" i="17"/>
  <c r="K118" i="17"/>
  <c r="K119" i="17"/>
  <c r="K120" i="17"/>
  <c r="K3" i="17"/>
  <c r="H63" i="17" l="1"/>
  <c r="H60" i="17"/>
  <c r="H59" i="17"/>
  <c r="H120" i="17" l="1"/>
  <c r="H119" i="17"/>
  <c r="H118" i="17"/>
  <c r="H117" i="17"/>
  <c r="H116" i="17"/>
  <c r="H112" i="17"/>
  <c r="H113" i="17" s="1"/>
  <c r="H111" i="17"/>
  <c r="H108" i="17"/>
  <c r="H107" i="17"/>
  <c r="H106" i="17"/>
  <c r="H105" i="17"/>
  <c r="H104" i="17"/>
  <c r="H103" i="17"/>
  <c r="H101" i="17"/>
  <c r="H96" i="17"/>
  <c r="H95" i="17"/>
  <c r="H94" i="17"/>
  <c r="H93" i="17"/>
  <c r="H92" i="17"/>
  <c r="H91" i="17"/>
  <c r="H90" i="17"/>
  <c r="H89" i="17"/>
  <c r="H88" i="17"/>
  <c r="H87" i="17"/>
  <c r="H86" i="17"/>
  <c r="H85" i="17"/>
  <c r="H84" i="17"/>
  <c r="H83" i="17"/>
  <c r="H82" i="17"/>
  <c r="H81" i="17"/>
  <c r="H80" i="17"/>
  <c r="H79" i="17"/>
  <c r="H78" i="17"/>
  <c r="H77" i="17"/>
  <c r="H76" i="17"/>
  <c r="H75" i="17"/>
  <c r="H74" i="17"/>
  <c r="H73" i="17"/>
  <c r="H72" i="17"/>
  <c r="H71" i="17"/>
  <c r="H70" i="17"/>
  <c r="H69" i="17"/>
  <c r="H68" i="17"/>
  <c r="H67" i="17"/>
  <c r="H66" i="17"/>
  <c r="H65" i="17"/>
  <c r="H64" i="17"/>
  <c r="H62" i="17"/>
  <c r="H61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97" i="17" s="1"/>
  <c r="H42" i="17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5" i="17"/>
  <c r="H4" i="17"/>
  <c r="H3" i="17"/>
  <c r="H43" i="17" l="1"/>
  <c r="H122" i="17" s="1"/>
  <c r="H109" i="17"/>
  <c r="H121" i="17"/>
</calcChain>
</file>

<file path=xl/sharedStrings.xml><?xml version="1.0" encoding="utf-8"?>
<sst xmlns="http://schemas.openxmlformats.org/spreadsheetml/2006/main" count="479" uniqueCount="306">
  <si>
    <t>шт.</t>
  </si>
  <si>
    <t>№</t>
  </si>
  <si>
    <t>уп</t>
  </si>
  <si>
    <t xml:space="preserve">Ед. изм. </t>
  </si>
  <si>
    <t xml:space="preserve">Дентин паста </t>
  </si>
  <si>
    <t>Игла карпульная</t>
  </si>
  <si>
    <t>шт</t>
  </si>
  <si>
    <t>Кол-во</t>
  </si>
  <si>
    <t xml:space="preserve">МД- гель - крем </t>
  </si>
  <si>
    <t>Гуттаперча для пломбирования каналов</t>
  </si>
  <si>
    <t xml:space="preserve">Каналонаполнитель Майлифер Лентуло №1  </t>
  </si>
  <si>
    <t>Девит - АРС</t>
  </si>
  <si>
    <t>шприц</t>
  </si>
  <si>
    <t xml:space="preserve">Салфетка стоматологическая </t>
  </si>
  <si>
    <t>фл</t>
  </si>
  <si>
    <t>Перекись водорода</t>
  </si>
  <si>
    <t>Аммиак</t>
  </si>
  <si>
    <t>Нитроглицерин</t>
  </si>
  <si>
    <t>Этанол</t>
  </si>
  <si>
    <t>Азопирам  СК</t>
  </si>
  <si>
    <t>Алдесепт</t>
  </si>
  <si>
    <t>Альфодез форте</t>
  </si>
  <si>
    <t>бут</t>
  </si>
  <si>
    <t>Деохлор</t>
  </si>
  <si>
    <t>банка</t>
  </si>
  <si>
    <t>Нипасепт</t>
  </si>
  <si>
    <t>раствор для наружного применения 0,05% 100мл №70 во флаконах</t>
  </si>
  <si>
    <t xml:space="preserve">раствор для наружного применения 10% 10 мл № 1 во флаконе </t>
  </si>
  <si>
    <t xml:space="preserve">таблетки подъязычные 0,5 мг №40 в таблетках </t>
  </si>
  <si>
    <t>раствор для наружного применения 70% 50 мл №1 во флаконе</t>
  </si>
  <si>
    <t>Одноразового применения выполнена из водоотталкивающего материала.• Состоят из двух слоёв рифленой бумаги и прочного 1 слоя полиэтиленовой пленкиОбладают как абсорбирующими, так и влагозащитными свойствами. Обеспечивают 100% защиту пациента во время прием у стоматолога 33* 45 см, в упаковке 100 штук</t>
  </si>
  <si>
    <t>Хлоргексидина биглюконат</t>
  </si>
  <si>
    <t xml:space="preserve">Дезинфицирующее средство для дезинфекции поверхности в  помещениях, предметов обстановки, санитарно - технического оборудования, изделии медицинского назначения, содержит в одной таблетке 3,4 гр натриевую соль дихлоризоциануровой кислоты содержанием 1,5 гр (44,2 %)активного хлора, вупаковке 300 таблеток. </t>
  </si>
  <si>
    <t>Предельная цена</t>
  </si>
  <si>
    <t>Выделенная сумма</t>
  </si>
  <si>
    <t>Наименование</t>
  </si>
  <si>
    <t>Торговое наименование</t>
  </si>
  <si>
    <t>Теническая спецификация</t>
  </si>
  <si>
    <t>рентгенконтрастная паста для постоянного пломбирования корневых каналов</t>
  </si>
  <si>
    <t xml:space="preserve">материал выделяет фтор и обладает свойством рентгеноконтрастности, в упаковке 12,5 грамм гранулированного порошка А3 оттенка, жидкости, объемом по 8,5 грамм каждая, блокнот для замешивания, ложечка-дозатор. </t>
  </si>
  <si>
    <t>материал стоматологический на основе стабилизированного раствора гипохлорита натрия</t>
  </si>
  <si>
    <t xml:space="preserve">паста для девитализации пульпы, не содержащая мышьяк. Он может применяться как самостоятельно, так и в дополнение к мышьякосодержащей пасте
</t>
  </si>
  <si>
    <t>3 %, водный раствор гипохлорида натрия,  в состав вещества входит до 95% активного хлора,1 флакон-100 мл</t>
  </si>
  <si>
    <t>материал  представляет собой цинк-сульфатный цемент на полимерной основе</t>
  </si>
  <si>
    <t>полировочная абразивная паста, очистительная, глянцевая без содержания фтора</t>
  </si>
  <si>
    <t>антисептический материал на резорцин-формалиновой основе</t>
  </si>
  <si>
    <t xml:space="preserve">Боры алмазные </t>
  </si>
  <si>
    <t>Головка полировальная</t>
  </si>
  <si>
    <t>Штифт гуттаперча</t>
  </si>
  <si>
    <t>Каналонаполнитель</t>
  </si>
  <si>
    <t xml:space="preserve">Слюноотсос </t>
  </si>
  <si>
    <t xml:space="preserve">Азопирам – это химический реактив, использующийся для выявления скрытых следов крови, оставшихся на медицинских изделиях после предварительной стерилизационной очистки.  Препарат состоит из амидопирина (10%), солянокислого анилина (0,10-0,15%) и этилового спирта. Упаковка содержит 1 флакон с 10 мл спиртового раствора анилина со стабилизатором и 1 флакон с амидопирином. Один комплект Азопирама рассчитан на приготовление 200 мл раствора.                                                           
</t>
  </si>
  <si>
    <t>Предназначена для дезинфекция и стерилизация изделий медицинского назначения,  раствор концентрированный. Состав вхолит: алкилдиметилбензиламмоний хлорид (АДБАХ) + дидецилдиметиламмоний хлорид 12 %, Глиоксаль 8 %, Глутаровый альдегид 4 %, в упаковке 1 литр.</t>
  </si>
  <si>
    <t>Дезинфицирующий раствор для дезинфекции поверхности в  помещениях, предметов обстановки, санитарно - технического оборудования, изделии медицинского назначения, содержит бензалькониев хлорид 10%. Нипасид 10; В упаковке 1 литр.</t>
  </si>
  <si>
    <t>Спирт этиловый</t>
  </si>
  <si>
    <t>Пульпоэкстракторы</t>
  </si>
  <si>
    <t xml:space="preserve">Ортодонтический винт  "Leone"  А0805( 14мм) </t>
  </si>
  <si>
    <t xml:space="preserve"> "Leone"  А0805( 14мм) металлический винт для изготовления ортодонтических пластинок</t>
  </si>
  <si>
    <t>Ортодонтический винт "Leone"   А0800 (12мм)</t>
  </si>
  <si>
    <t>"Leone"   А0800 (12мм) металлический винт для изготовления ортодонтических пластинок</t>
  </si>
  <si>
    <t>Ортодонтический винт "Leone"   А0803 (14мм)</t>
  </si>
  <si>
    <t>"Leone"   А0803 (14мм) металлический винт для изготовления ортодонтических пластинок</t>
  </si>
  <si>
    <t>Проволока ортодонтическая</t>
  </si>
  <si>
    <t>Редонт-Колир</t>
  </si>
  <si>
    <t>беспыльный альгинат  для использования в ортодонтии со сверхбыстрым схватыванием</t>
  </si>
  <si>
    <t>Пульпоэкстракторы короткие №100</t>
  </si>
  <si>
    <t xml:space="preserve">Слюноотсосы №100                               </t>
  </si>
  <si>
    <t xml:space="preserve"> с дексаметазоном, является рентгеноконтрасным составом для окончательного пломбирования корневых каналов. Порошок: дексаметазона ацетат, гидрокортизона ацетат, полиоксиметилен, иодид тимола, наполнитель до 100%, жидкость: эвгенол. В упаковке -15 гр порошок +15 мл жидкость.</t>
  </si>
  <si>
    <t xml:space="preserve">Эндофилл 15гор + 15 мл </t>
  </si>
  <si>
    <t xml:space="preserve">Кетак моляр 12,5гр + 8,5мл </t>
  </si>
  <si>
    <t xml:space="preserve">Белак-F 25 мл </t>
  </si>
  <si>
    <t xml:space="preserve"> Белодез 3%, 100 мл </t>
  </si>
  <si>
    <t>регулярное использование уменьшает чувствительность зубов, однокомпонентный фторирующий лак 1 флакон -25 мл</t>
  </si>
  <si>
    <t xml:space="preserve">Девитек 6гр </t>
  </si>
  <si>
    <t>девитализирующая паста, 6 г., без содержания мышьяка. В баночке по 6 г.</t>
  </si>
  <si>
    <t>применяется для изоляции лекарственного средства в кариозной полости и временного пломбирования зубов. В упаковке паста 50 г, инструкция по применению 1 шт</t>
  </si>
  <si>
    <t xml:space="preserve">Депурал нео 75гр </t>
  </si>
  <si>
    <t>предназначена для профессиональной очистки зубов, карбоксиметилцеллюлоза, нефелин, гидрогенфосфат кальция, глицерин, дистиллированная вода, вкусовые примеси. В упаковке: 75 г пасты в тюбике</t>
  </si>
  <si>
    <t>тюб</t>
  </si>
  <si>
    <t xml:space="preserve">Резодент 10гр+5мл+5мл </t>
  </si>
  <si>
    <t xml:space="preserve">Ортопринт 500г </t>
  </si>
  <si>
    <t>для слепков в ортодонтии, модели для исследования, приятный ванильный запах, для уменьшения рвотного рефлекса. В упкаковке - 500 г.</t>
  </si>
  <si>
    <t>Выбор из 3-х вариантов: Боры алмазные , повышенной абразивности, шаровидные, с применением натурального алмазного порошка,   № 1 вариант - диаметры рабочей головки  А0 , А1, А2 , А3  , длина рабочей части  19мм. В упаковке 6 шт.  № 2 вариант - диаметр рабочей головки в милиметрах - 0,42; 0,29; 0,12; 035; 0,18; 0,23; 0,27., длина рабочей части бора в милиметрах- 038; 025; 008; 031; 015; 020; 023, средней зернистости, в упаковке 5 шт.    №3 вариант - диаметры рабочей головки 1,2; 1,4; 1,4; 1,6; 1,8; 2,1,  длина рабочей части 012; 014; 014; 016; 018; 021. В упаковке 5 шт.</t>
  </si>
  <si>
    <t>Бор алмазный  на турбинный наконечник</t>
  </si>
  <si>
    <t>Головка Кенда</t>
  </si>
  <si>
    <t>Штифт бумажный</t>
  </si>
  <si>
    <t xml:space="preserve">Штифт бумажный  №200 </t>
  </si>
  <si>
    <t>Материал  твердый, но пластичный для герметизации зубных каналов, размеры: №15, № 25, № 30. В упаковке 100 шт.</t>
  </si>
  <si>
    <t>Игла одноразовая, стерильная   для иньекции карпульных анестетиков, для проведения анестезии изготовлен из высококачественной стали размеры: диаметр иглы -  27G,  длина иглы - 0,41/35 мм; , диаметр иглы -  30G, длина иглы - 0,3/25 мм. В упаковке 100 шт.</t>
  </si>
  <si>
    <t xml:space="preserve"> Инструменты для эндодонтического лечения осложненного кариеса, для заполнения (пломбирования) корневого канала пастой, цементом или силлером. изготовлен из нержавеющей хромоникелевой стали, длина рабочей части -25мм. В упаковке 4 шт</t>
  </si>
  <si>
    <t>Инструмент для одноразового удаления пульпы из корневого канала зуба,  цельной ручкой из нержавеющей стали, а  с насаженной ручкой — из алюминиевого сплава, рабочая часть изготавливается из углеродистой сталиразмеры: длина рабочей части 30 мм, 35 мм, 50мм. В упаковке 100 шт.</t>
  </si>
  <si>
    <t>для аспирации слюны. В упаковке - 100 шт</t>
  </si>
  <si>
    <t xml:space="preserve">Ортодонтический винт  "Leone"  А0805 </t>
  </si>
  <si>
    <t xml:space="preserve">Ортодонтический винт "Leone"   А0800 </t>
  </si>
  <si>
    <t xml:space="preserve">Проволока ортодонтическая 5 м </t>
  </si>
  <si>
    <t>ортодонтическая, диаметром 0,8   Для изг.кламмеров. 5м</t>
  </si>
  <si>
    <t>Зеркало стоматологическое</t>
  </si>
  <si>
    <t>стоматологическое зеркало без ручки</t>
  </si>
  <si>
    <t xml:space="preserve">Зеркало без ручки                                      </t>
  </si>
  <si>
    <t>эндодонтия Pro-Endo 4шт в уп</t>
  </si>
  <si>
    <t>Головка полировальная, силиконовая в ассортименте для  углового наконечника, для полирования пломб, 30-45% синтетический каучук, 55-70% полировочный абразив (оксид алюминия). Стержень изготовлен из нержавеющей стали. В упаковке 12 штук полировальная,силиконовая в ассортименте</t>
  </si>
  <si>
    <t>Прайм Дент</t>
  </si>
  <si>
    <t>самотвердеющая двухкомпонентная композитная система на основе Microglass, для изготовления пломб, состоящая из базисной и каталической пасты и жидкости</t>
  </si>
  <si>
    <t>Жусан Extra</t>
  </si>
  <si>
    <t>Предназначена для дезинфекция и стерилизация изделий медицинского назначения,  раствор концентрат в иде прозраной жидкости , основное действующее вещество содержащее алкилдиметилбензиламмоний хлорид 4,5%, синергетические добавки, функциональные добавки, ингибитор каррозии, отдушка, кондиционер воды.</t>
  </si>
  <si>
    <t>пломбировочный материал стеклоиономерный цемент, используемый в стоматологии для реставрации жевательных зубов</t>
  </si>
  <si>
    <t>паста предназначен для  девитализации  пульпы, содержит мышьяковистый ангидрит 30%, эвгинол,  лидокаина гидрохлорид , волокнистый наполнитель и пастообразователь.</t>
  </si>
  <si>
    <t>паста предназначен для  девитализации  пульпы. В упаковке -паста  шприц или банка 3,0г или 6,5г.</t>
  </si>
  <si>
    <t>для химической обработки корневых каналов, препарат содержит  ЭДТА. В упаковке крем-гель 5 г в шприце., внутриканально</t>
  </si>
  <si>
    <t>антисептический материал на резорцин-формалиновой основе. В упаковке порошок 10г+лечебная жидкость 5мл+жидкость для отверждения 5 мл)</t>
  </si>
  <si>
    <t>самотвердеющая пластмасса на основе сополимера акрилловой группы. В упаковке: порошок 150г+жидкость 100г.</t>
  </si>
  <si>
    <t>таб</t>
  </si>
  <si>
    <t>однокомпонентный лак, содержащий фтор</t>
  </si>
  <si>
    <t>гель для расширения корневых каналов для химической обработки корневых каналов, препарат содержит  ЭДТА</t>
  </si>
  <si>
    <t>пластмасса для изготовления ортодонтических аппаратов</t>
  </si>
  <si>
    <t>для абсорбции корневых каналов № 15, №20, №25, №30, №35, №40. В упаковке 200 штук</t>
  </si>
  <si>
    <t>изготавляется на базе акрилатов, оттенки: ОА20, А30, В20, содержит 65% заполнителя. Из них 46% неорганического заполнителя, в упаковке база и катализатор по 15 гр, база и катализатор по 3 мл, гель 2,5 мл, принадлежности</t>
  </si>
  <si>
    <t>Ручной инструмент для эндодонтического лечения</t>
  </si>
  <si>
    <t>K-File Pro-Endo 25 мм  в наборе 6 штук   №015</t>
  </si>
  <si>
    <t>K-File Pro-Endo 25 мм  в наборе 6 штук №20</t>
  </si>
  <si>
    <t>K-File Pro-Endo 25 мм  в наборе 6 штук №25</t>
  </si>
  <si>
    <t>K-File Pro-Endo 25 мм  в наборе 6 штук №30</t>
  </si>
  <si>
    <t>H-File Pro-Endo Hedstroem 25 мм  в наборе 6 штук №35</t>
  </si>
  <si>
    <t>H-File Pro-Endo Hedstroem 25 мм  в наборе 6 штук №010</t>
  </si>
  <si>
    <t>H-File Pro-Endo Hedstroem 25 мм  в наборе 6 штук №15</t>
  </si>
  <si>
    <t>H-File Pro-Endo Hedstroem 25 мм  в наборе 6 штук №20</t>
  </si>
  <si>
    <t>H-File Pro-Endo Hedstroem 25 мм  в наборе 6 штук №25</t>
  </si>
  <si>
    <t>H-File Pro-Endo Hedstroem 25 мм  в наборе 6 штук №30</t>
  </si>
  <si>
    <t>дигоксин</t>
  </si>
  <si>
    <t>нифедипин</t>
  </si>
  <si>
    <t>раствор для наружного применения 3% 40 мл во флаконах</t>
  </si>
  <si>
    <t>табл</t>
  </si>
  <si>
    <t>таблетки 0,25 мг №50</t>
  </si>
  <si>
    <t>таблетки, покрытые оболочкой, 10 мг №50 таблетки</t>
  </si>
  <si>
    <t>вата</t>
  </si>
  <si>
    <t>марля</t>
  </si>
  <si>
    <t>м</t>
  </si>
  <si>
    <t>Вата, 100 гр нестерильная, медицинская</t>
  </si>
  <si>
    <t>Марля медицинская отбеленная в рулонах 1000м х 84см</t>
  </si>
  <si>
    <t>эндожи №3</t>
  </si>
  <si>
    <t>матрица в рулоне лавс</t>
  </si>
  <si>
    <t>матричные полоски, длина 3 метра. Ширина 5 мм, толщина 0,03 мм</t>
  </si>
  <si>
    <t>матрица в рулоне мет</t>
  </si>
  <si>
    <t>матрица замковая, перфорир ТОР ВМ</t>
  </si>
  <si>
    <t>металические контурные замковые</t>
  </si>
  <si>
    <t>матрица ТОР ВМ</t>
  </si>
  <si>
    <t>металические перфорированные контурные. №1, 2, 3, 4, 5 в упаковке 12 шт</t>
  </si>
  <si>
    <t>матрицы стальные</t>
  </si>
  <si>
    <t>стальные матричные полоски, длина 3 метра. Ширина 5 мм, толщина 0,03 мм</t>
  </si>
  <si>
    <t>упк.</t>
  </si>
  <si>
    <t>матрицы фигурные</t>
  </si>
  <si>
    <t>с выступами</t>
  </si>
  <si>
    <t>матрицедержательТор ВМ</t>
  </si>
  <si>
    <t>Матрицедержатель широкий, тип Тоффльмайра. Изготовлен из нержавеющие стали. Для постановки пломбы</t>
  </si>
  <si>
    <t>иглы корневые</t>
  </si>
  <si>
    <t>штифты анкерные позолоченные</t>
  </si>
  <si>
    <t>штифты анкерные титановые</t>
  </si>
  <si>
    <t>штифты стекловолоконные</t>
  </si>
  <si>
    <t>зонд изогнутый</t>
  </si>
  <si>
    <t>зонд изогнутый из нержавеющей стали</t>
  </si>
  <si>
    <t xml:space="preserve">гладилка </t>
  </si>
  <si>
    <t>экскаватор</t>
  </si>
  <si>
    <t>гладилка серповидная</t>
  </si>
  <si>
    <t xml:space="preserve">в ассортименте </t>
  </si>
  <si>
    <t>гладилка шаровидная</t>
  </si>
  <si>
    <t xml:space="preserve">гель для травления </t>
  </si>
  <si>
    <t>гель состоит из 37% фосфорной кислоты, гелеобразователья и красителя.  Гель обладает высокой тиксотропностью, не течет на десну и легко, без остатка смываеться водой. Состав 5мл</t>
  </si>
  <si>
    <t xml:space="preserve">гель для расширения каналов MD-ChelCream </t>
  </si>
  <si>
    <t>препарат на основе ЭДТА, в упаковке крем-гель 5 г., внутриканально. В составе натриевая соль этилендиаминтетрауксусной кисоты, цетилтриметиламмония бромид, наполнитель.</t>
  </si>
  <si>
    <t>для химического расширения корневых каналов</t>
  </si>
  <si>
    <t>губной ретрактор</t>
  </si>
  <si>
    <t>роторасширитель взрослый и детский</t>
  </si>
  <si>
    <t>пластмассовые, силиконовые</t>
  </si>
  <si>
    <t>диски полировальные 3М ESPE</t>
  </si>
  <si>
    <t>для финишной обработки и полировки композиционных материалов. В упаковке 50шт. Цвета голубой 8691 SF, желтый 8692 SF, оранжевый 8692 SF синий 8691 М.</t>
  </si>
  <si>
    <t>дискодержатель</t>
  </si>
  <si>
    <t>держатель дисков на прямой наконечник</t>
  </si>
  <si>
    <t>йодоформ</t>
  </si>
  <si>
    <t>относится к группе йодсодержащих средств с органическими компонентами, отщепляющими элементарный йод., активное вещество Йодоформ входит в состав пасты, применяемой в стоматологии. Йодоформная паста содержит: 2 г цинка окиси, 2 гр иодоформа, глицерин, в упаковке порошок  для антисептики раны, в упаковке 10 гр порошка</t>
  </si>
  <si>
    <t>йосодержащий, антисептический медикамент широкого спектра действия</t>
  </si>
  <si>
    <t>кавитан плюс</t>
  </si>
  <si>
    <t xml:space="preserve">рентгеноконтрастный, стеклоиономерный цемент химического отверждения обладаат хорошими эстетическими свойствами, выокой прочностью и низкой растворимостью цемента после его отверждения, в упаковке 15 г порошка и 15 г жидкости, 15 г </t>
  </si>
  <si>
    <t>является рентгеноконтрастный, стеклоиономерный цемент химического отверждения для подкладок и пломб с химической адгезией к твёрдым тканям зубов и способностью выделят ионы фтора</t>
  </si>
  <si>
    <t>Calcimol LC</t>
  </si>
  <si>
    <t xml:space="preserve">Светоотверждаемая рентгеноконтрастная готовая к применению паста с гидроксидом кальция для подкладок и непрямой изоляции пульпы </t>
  </si>
  <si>
    <t xml:space="preserve">капрамин </t>
  </si>
  <si>
    <t>жидкость для остановки кровотечения, содержит активное вещество алюминия хлористого. Во флаконе 30мл</t>
  </si>
  <si>
    <t xml:space="preserve">клинья  деревянные </t>
  </si>
  <si>
    <t>для удержания матриц, ретракционных нитей №100, № 1.085 ТОР ВМ, 6 видов в наборе, в упаковке - 100 шт</t>
  </si>
  <si>
    <t>для удержания матриц</t>
  </si>
  <si>
    <t xml:space="preserve">крезодент жидкость </t>
  </si>
  <si>
    <t xml:space="preserve">крезодент паста </t>
  </si>
  <si>
    <t>ключ для анкерных штифтов</t>
  </si>
  <si>
    <t>лоток для инструментов</t>
  </si>
  <si>
    <t xml:space="preserve">метапаста </t>
  </si>
  <si>
    <t xml:space="preserve">паста гидроокиси кальция и сульфата бария  для временного пломбирования каналов, в упаковке 2,2г </t>
  </si>
  <si>
    <t>метапекс</t>
  </si>
  <si>
    <t>гидроокись кальция с йодоформом</t>
  </si>
  <si>
    <t xml:space="preserve">пинцет стоматологический </t>
  </si>
  <si>
    <t xml:space="preserve">штрипсы </t>
  </si>
  <si>
    <t>штрипса лавсановая, в упаковке - 100 шт</t>
  </si>
  <si>
    <t xml:space="preserve">полоски шлифовальные </t>
  </si>
  <si>
    <t xml:space="preserve">штрипса </t>
  </si>
  <si>
    <t>уп.</t>
  </si>
  <si>
    <t>Canason </t>
  </si>
  <si>
    <t xml:space="preserve">бинер LC </t>
  </si>
  <si>
    <t>рентгеноконтрастный, на остнове гидроокиси кальция, в упаковке 1 х 2гр шприц, цвет дентин + 3 канюли,, 1 х 2гр шприц, цвет белый + 3 канюли, в упаковке 20 шпр для прямого и непрямого покрытия пульпы</t>
  </si>
  <si>
    <t xml:space="preserve">уницем </t>
  </si>
  <si>
    <t>для пломбирования, фиксации коронок и протезов, а также в качестве изолирующей прокладки, в упаковкет 50г порошка и 30г жидкости.</t>
  </si>
  <si>
    <t>двухкомпонентный цинкофосфатный цемент</t>
  </si>
  <si>
    <t>рентгеноконтрастный, на остнове гидроокиси кальция для прямого и непрямого покрятия пульпы</t>
  </si>
  <si>
    <t>кетак цем радиопак</t>
  </si>
  <si>
    <t>для фиксации металлических или металлокерамических коронок, мостовидных конструкций, вкладок, накладок, штифтов, в упаковке ( порошок 33 гр х3 - 12 мл х3, мерная ложка, блок для замешивания)</t>
  </si>
  <si>
    <t xml:space="preserve">цемент для фиксации коронок.ренгеноконтрастный стеклоиономерный фиксирующий цемент </t>
  </si>
  <si>
    <t xml:space="preserve">нить ретракционная </t>
  </si>
  <si>
    <t>состоит из полиэстр/полиамид связанная пряжа, пропитанная гидратом алюминия хлорида 0,50мг 0,10мг/дюйм. Размеры 00, 0, 01.В упаковке диспенсер 203см (80дюймов)</t>
  </si>
  <si>
    <t>ретракционная нить</t>
  </si>
  <si>
    <t xml:space="preserve">эндожи №1 </t>
  </si>
  <si>
    <t>всостав  входят дегидратирующие вещества, которые вызывают обезвоживание в тканях. Данное средство предназначено для обезжиривания корневых полостей и их просушивания.жидкость во флаконе 15 мл</t>
  </si>
  <si>
    <t xml:space="preserve">эндодонтическая жидкость для высушивания и обезжиривания каналов, не содержит диэтилового эфира и этанола, легко испаряется </t>
  </si>
  <si>
    <t xml:space="preserve">эндожи №2 </t>
  </si>
  <si>
    <t>содержит смесь калиевой и натриевой солей ЭДТА (17%) и центимониум бромид — поверхностно-активный антисептик, обеспечивающий пенообразование, быстрое проникновение препарата в микроканальца и предотвращающий оседание дентинных опилок, что облегчает их извлечение из канала, жидкость во флаконе 15 мл</t>
  </si>
  <si>
    <t>эндодонтическая жидкость для выявления устья каналов и их расширения</t>
  </si>
  <si>
    <t>обладает высокими стерилизующими и дезинфицирующими свойствами. Содержит спирт, лишенный гидрогена (не менее 25%), жидкость во флаконе 15 мл</t>
  </si>
  <si>
    <t>эндодонтическая жидкость для антисептической обработки каналов, содержит глутаровый альдегид</t>
  </si>
  <si>
    <t xml:space="preserve">эндожи №4 </t>
  </si>
  <si>
    <t>в состав входит хлористый алюминий, определяющий вяжущие свойства препарата. жидкость во флаконе 15 мл</t>
  </si>
  <si>
    <t>эндодонтическая жидкость останавливающая внутриканальное кровотечение, содержит хлористый алюминий</t>
  </si>
  <si>
    <t xml:space="preserve">профилак </t>
  </si>
  <si>
    <t>фторсодержащий лак на основе кедрового бальзама, во флаконе 10 г.</t>
  </si>
  <si>
    <t>фторсодержащий лак</t>
  </si>
  <si>
    <t xml:space="preserve">мегафилл флоу </t>
  </si>
  <si>
    <t>в упаковке:шприцы по 4.5гр. возможных цветовых оттенков: эмаль А1, А2, А3, А3.5, В2, В2, протравочный гель C-Cid 3 г , бондинговая система C-Bond 5 мл. кисточки, держатель для кисточек, канюли, бумага для замешивания.</t>
  </si>
  <si>
    <t>стоматологический  пломибировочный материал светового отверждения</t>
  </si>
  <si>
    <t>аппликаторы (100 шт)</t>
  </si>
  <si>
    <t>пластиковые аппликаторы, в упаковке 100шт</t>
  </si>
  <si>
    <t xml:space="preserve">для экономного нанесения бондингов, праймеров, протравок. </t>
  </si>
  <si>
    <t>паста гидроокиси кальция и сульфата бария  для временного пломбирования каналов</t>
  </si>
  <si>
    <t>гидроокись кальция с йодоформом шприц 2,2гр.</t>
  </si>
  <si>
    <t>материал на цинкоксид-эвгенольной основе с дексаметазоном, для постоянного пломбирования корневых каналов. В упаковке порошок 30 г, жидкость 20 мл; порошок 15 г, жидкость 10 мл</t>
  </si>
  <si>
    <t>материал на цинкоксид-эвгенольной основе с дексаметазоном, для постоянного пломбирования корневых каналов</t>
  </si>
  <si>
    <t>Светоотверждаемый стеклоиономерный цемент для пломбирования</t>
  </si>
  <si>
    <t>i-Fil LC Светоотверждаемый стеклоиономерный цемент для пломбирования</t>
  </si>
  <si>
    <t xml:space="preserve">бумага артикуляционная </t>
  </si>
  <si>
    <t>для визуального контроля окклюзии, структура мягкой артикуляционной бумаги пропитана краской, которая проявляется при надавливании. В упаковке 12 листов</t>
  </si>
  <si>
    <t>шпатель  стоматологический</t>
  </si>
  <si>
    <t xml:space="preserve"> шпатель  стоматологический </t>
  </si>
  <si>
    <t>чаша Петри 100мм х 20мм</t>
  </si>
  <si>
    <t>стеклянная чаша Петри для хранения стерильных инструментов</t>
  </si>
  <si>
    <t xml:space="preserve">щеточка полировальная </t>
  </si>
  <si>
    <t>ИМН</t>
  </si>
  <si>
    <t>Светоотверждаемый кальцийсодержащий прокладочный материал. Светоотверждаемый, рентгеноконтрастный материал для подкладок и непрямой изоляции пульпы. В упаковке 2*2,5 гр тубы</t>
  </si>
  <si>
    <t>средство стоматологическое вяжущее для обработки корневых каналов, при капиллярном кровотечении Капрамин.</t>
  </si>
  <si>
    <t>жидкость предназначена для антисептической обработки инфицированных и труднопроходимых каналов.</t>
  </si>
  <si>
    <t>применяется при эндодонтических вмешательствах в качестве активного антисептика местного действия, содержит хлорфенол — активное бактерицидное вещество, камфору - обладающую антисептическими и седативными свойствами, а также смягчающую действие фенолов; дексаметазон (0,1%). В упаковке 5 мл жидкость</t>
  </si>
  <si>
    <t>не содержит формалина, не раздражает периапикальные ткани. Антисептическую основу пасты составляет парахлорфенол, оказывающий микробоцидное и микробостатическое действие на все виды бактерий и сложные вирусы, паста содержит камфору, смягчающую воздействие фенолов на организм, и сульфат и антисептик, обладающий вяжущими свойствами. В упаковке паста 25 гр</t>
  </si>
  <si>
    <t>Светоотверждаемый  стеклоиономерный цемент для пломбирования. Двойной (свето и химически) отверждаемый, полимермодифицированный, рентгеноконтрастный, биологически совместимый, очень высокая прочность на сжатие, изгиб и сбвиг, формула без НЕМА позволяет снизить риск аллергических реакций, отеннки VITA. В упаковке: IFILA2 - 10г порошок А2; жидкость 4г, мерная ложка, бумажная подставка.  IFILA3 - 10г порошок А3; жидкость 4г, мерная ложка, бумажная подставка</t>
  </si>
  <si>
    <t>ручка для стоматологического зеркало</t>
  </si>
  <si>
    <t>ручка для стоматологического зеркало из нержавеющей стали</t>
  </si>
  <si>
    <t>матричные полоски, длина 3 метра. Ширина 5 мм, толщина 0,03 мм. Для формирования контактных поверхностей</t>
  </si>
  <si>
    <t>матрица в рулоне металическая в рулоне, длина 3 метра. Ширина 6 мм.</t>
  </si>
  <si>
    <t>матрица в рулоне металическая в рулоне, длина 3 метра. Ширина 6 мм. Для формирования контактных поверхностей</t>
  </si>
  <si>
    <t>металические контурные замковые, для формирования контактных поверхностей</t>
  </si>
  <si>
    <t>металические перфорированные контурные. №1, 2, 3, 4, 5 в упаковке 12 шт, для формирования контактных поверхностей</t>
  </si>
  <si>
    <t>стальные матричные полоски, длина 3 метра. Ширина 5 мм, толщина 0,03 мм, для формирования контактных поверхностей</t>
  </si>
  <si>
    <t>с выступами, для формирования контактных поверхностей</t>
  </si>
  <si>
    <t>Матрицедержатель широкий, тип Тоффльмайра. Изготовлен из нержавеющие стали. Для постановки пломбы, для формирования контактных поверхностей</t>
  </si>
  <si>
    <t>игла корневая, предназначены для медикаментозной обработки каналов зубов. Иглы корневые граненые предназначены для введения лекарственного вещества в канал с помощью ватных турунд. Иглы изготовлены из нержавеющей стали. Для более удобного удержания в руке инструмента в ассортименте имеются иглы с накаткой на рукояткев упаковке представлены иглы №1 - 0,12мм. В упаковке 100 шт</t>
  </si>
  <si>
    <t>шпатель стоматологический, для замешивания пломбировочного материала</t>
  </si>
  <si>
    <t>штифты анкерные позолоченные, для востановления коронковой части зуба, диаметр коронковой части 2,1: диаметр внутриканальной части - 0,7 упаковке 6 штифтов L1, L2,L3. штифты анкерные позолоченные</t>
  </si>
  <si>
    <t>штифты анкерные позолоченные, для востановления коронковой части зуба</t>
  </si>
  <si>
    <t>штифты анкерные титановые, для востановления коронковой части зуба, титановые L2,L3,M2 в ассортименте</t>
  </si>
  <si>
    <t>штифты стекловолоконные, используются для эстетической реставрации коронки зуба при ее значительном разрушении или полной утрате. диаметр коронковой части 2,1: диаметр внутриканальной части - 0,7,  в упаковке 6 штифтов</t>
  </si>
  <si>
    <t xml:space="preserve">стеклянная чаша Петри </t>
  </si>
  <si>
    <t>щеточка полировальная большая, малая  на угловой наконечник, изготовлена из искусственной щетины, без отверстия. цвета: белый, желтый, голубой, розовый. длина 28 мм.</t>
  </si>
  <si>
    <t>щеточка полировальная</t>
  </si>
  <si>
    <t>зонд изогнутый из нержавеющей стали, для терапевтического приема</t>
  </si>
  <si>
    <t>штопфер гладилка, инструмент для уплотнения пломбировочного материала в кариозной полости. Штопфер представляющий собой металлический стержень с конусообразным окончанием в сочетании с гладилкой. Различные размеры и углы наклона рабочих частей обеспечивают удобство при работе с пациентами, находящимися в сидячем или лежачем положении</t>
  </si>
  <si>
    <t>гладилка штопфер</t>
  </si>
  <si>
    <t>экскаватор инструмент - стоматологический, состоит из ручки и заостренного под различными углами рабочего органа</t>
  </si>
  <si>
    <t>гладилка серповидная в ассортименте</t>
  </si>
  <si>
    <t>гладилка шаровидная в ассортименте</t>
  </si>
  <si>
    <t>ключ для анкерных штифтов, в косплекиации 1 ключ</t>
  </si>
  <si>
    <t>лоток для инструментов - прямоугольный, металический, 200*150*45, без крышки, изготовленный из высококачественной, нержавеющей стали, устойчивый к дезинфицирующим растворам и действию высоких температур</t>
  </si>
  <si>
    <t>пинцет стоматологический, интрумент стоматологический</t>
  </si>
  <si>
    <t xml:space="preserve"> инструмент - стоматологический, пинцет</t>
  </si>
  <si>
    <t>полоски шлифовальные, лавсановые. Вупаковке 100шт</t>
  </si>
  <si>
    <t>для полировки и шлифовки зуботехнических конструкции, металлические. В упаковке 100шт</t>
  </si>
  <si>
    <t>штрипса - металлическая</t>
  </si>
  <si>
    <t>штрипса лавсановая</t>
  </si>
  <si>
    <t>Стоматологические инструменты на 2020 год в рамках ОСМС</t>
  </si>
  <si>
    <t>Дезинфицирующие средства  на 2020 год в рамках ОСМС</t>
  </si>
  <si>
    <t>альвостаз губка</t>
  </si>
  <si>
    <t>гемостатический и антисептический компресс для  альвеол. В упаковке 30шт. Размер 1*1см</t>
  </si>
  <si>
    <t>гемостатический и антисептический компресс для альвеол.  В упаковке 30шт. Размер 1*1см</t>
  </si>
  <si>
    <t>Стоматологические материалы на 2020 год по программе ОСМС</t>
  </si>
  <si>
    <t xml:space="preserve">Медикаменты и изделия медицинского назначения на 2020 год по программе ОСМС </t>
  </si>
  <si>
    <t>ИТОГО:</t>
  </si>
  <si>
    <t>ТОО "АЛЬЯНС"</t>
  </si>
  <si>
    <t>кол-во</t>
  </si>
  <si>
    <t>цена</t>
  </si>
  <si>
    <t>Сумма</t>
  </si>
  <si>
    <t>ИП "Вербняк Т.В."</t>
  </si>
  <si>
    <t>ИП "ЭММИ ДЭНТА"</t>
  </si>
  <si>
    <t>ТОО "BAIDENT"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</si>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</sst>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3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u/>
      <sz val="14.3"/>
      <color theme="10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7" fillId="0" borderId="3" applyNumberFormat="0" applyFill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2" fillId="0" borderId="0"/>
    <xf numFmtId="0" fontId="15" fillId="0" borderId="0"/>
  </cellStyleXfs>
  <cellXfs count="82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2" applyNumberFormat="1" applyFont="1" applyFill="1" applyBorder="1" applyAlignment="1" applyProtection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2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4" fillId="2" borderId="1" xfId="5" applyFont="1" applyFill="1" applyBorder="1" applyAlignment="1">
      <alignment horizontal="center" vertical="top" wrapText="1"/>
    </xf>
    <xf numFmtId="0" fontId="14" fillId="2" borderId="1" xfId="3" applyFont="1" applyFill="1" applyBorder="1" applyAlignment="1" applyProtection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horizontal="center" vertical="top" wrapText="1"/>
    </xf>
    <xf numFmtId="0" fontId="4" fillId="2" borderId="1" xfId="2" applyFont="1" applyFill="1" applyBorder="1" applyAlignment="1" applyProtection="1">
      <alignment horizontal="center" vertical="top"/>
      <protection locked="0"/>
    </xf>
    <xf numFmtId="0" fontId="0" fillId="2" borderId="1" xfId="0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3" fillId="2" borderId="0" xfId="0" applyFont="1" applyFill="1" applyBorder="1"/>
    <xf numFmtId="0" fontId="3" fillId="2" borderId="0" xfId="0" applyFont="1" applyFill="1"/>
    <xf numFmtId="0" fontId="4" fillId="2" borderId="1" xfId="6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 applyProtection="1">
      <alignment horizontal="center" vertical="top" shrinkToFit="1"/>
      <protection locked="0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top" wrapText="1"/>
    </xf>
    <xf numFmtId="0" fontId="4" fillId="2" borderId="1" xfId="3" applyFont="1" applyFill="1" applyBorder="1" applyAlignment="1" applyProtection="1">
      <alignment horizontal="center" vertical="top" wrapText="1"/>
    </xf>
    <xf numFmtId="0" fontId="4" fillId="2" borderId="1" xfId="5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6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5" fillId="2" borderId="1" xfId="1" applyFont="1" applyFill="1" applyBorder="1" applyAlignment="1">
      <alignment horizontal="center" vertical="top" wrapText="1"/>
    </xf>
    <xf numFmtId="0" fontId="4" fillId="2" borderId="0" xfId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 applyProtection="1">
      <alignment horizontal="center" vertical="top"/>
      <protection locked="0"/>
    </xf>
    <xf numFmtId="4" fontId="3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0" xfId="0" applyNumberFormat="1" applyFont="1" applyFill="1" applyBorder="1" applyAlignment="1">
      <alignment horizontal="center" vertical="top" wrapText="1"/>
    </xf>
    <xf numFmtId="4" fontId="5" fillId="2" borderId="0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/>
    </xf>
    <xf numFmtId="4" fontId="2" fillId="2" borderId="0" xfId="0" applyNumberFormat="1" applyFont="1" applyFill="1" applyBorder="1" applyAlignment="1">
      <alignment horizontal="center" vertical="top"/>
    </xf>
    <xf numFmtId="4" fontId="2" fillId="2" borderId="0" xfId="0" applyNumberFormat="1" applyFont="1" applyFill="1" applyBorder="1" applyAlignment="1" applyProtection="1">
      <alignment horizontal="center" vertical="top"/>
      <protection locked="0"/>
    </xf>
    <xf numFmtId="4" fontId="0" fillId="2" borderId="1" xfId="0" applyNumberFormat="1" applyFill="1" applyBorder="1" applyAlignment="1">
      <alignment horizontal="center" vertical="top"/>
    </xf>
    <xf numFmtId="4" fontId="3" fillId="2" borderId="0" xfId="0" applyNumberFormat="1" applyFont="1" applyFill="1" applyAlignment="1">
      <alignment horizontal="center" vertical="top"/>
    </xf>
    <xf numFmtId="4" fontId="3" fillId="2" borderId="0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top"/>
    </xf>
    <xf numFmtId="0" fontId="0" fillId="2" borderId="0" xfId="0" applyFill="1"/>
    <xf numFmtId="4" fontId="5" fillId="2" borderId="1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/>
    </xf>
    <xf numFmtId="4" fontId="4" fillId="2" borderId="5" xfId="0" applyNumberFormat="1" applyFont="1" applyFill="1" applyBorder="1" applyAlignment="1">
      <alignment horizontal="center" vertical="top" wrapText="1"/>
    </xf>
    <xf numFmtId="3" fontId="3" fillId="2" borderId="5" xfId="0" applyNumberFormat="1" applyFont="1" applyFill="1" applyBorder="1" applyAlignment="1">
      <alignment horizontal="center" vertical="top"/>
    </xf>
    <xf numFmtId="4" fontId="4" fillId="2" borderId="5" xfId="0" applyNumberFormat="1" applyFont="1" applyFill="1" applyBorder="1" applyAlignment="1">
      <alignment horizontal="center" vertical="top"/>
    </xf>
    <xf numFmtId="4" fontId="0" fillId="2" borderId="5" xfId="0" applyNumberFormat="1" applyFill="1" applyBorder="1" applyAlignment="1">
      <alignment horizontal="center" vertical="top"/>
    </xf>
    <xf numFmtId="4" fontId="13" fillId="2" borderId="5" xfId="0" applyNumberFormat="1" applyFont="1" applyFill="1" applyBorder="1" applyAlignment="1">
      <alignment horizontal="center" vertical="top"/>
    </xf>
    <xf numFmtId="4" fontId="17" fillId="0" borderId="1" xfId="0" applyNumberFormat="1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/>
    <xf numFmtId="0" fontId="13" fillId="2" borderId="1" xfId="0" applyFont="1" applyFill="1" applyBorder="1" applyAlignment="1">
      <alignment horizontal="right" vertical="top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7">
    <cellStyle name="Гиперссылка" xfId="3" builtinId="8"/>
    <cellStyle name="Заголовок 3" xfId="2" builtinId="18"/>
    <cellStyle name="Обычный" xfId="0" builtinId="0"/>
    <cellStyle name="Обычный 2" xfId="1"/>
    <cellStyle name="Обычный 2 2" xfId="5"/>
    <cellStyle name="Обычный 3" xfId="4"/>
    <cellStyle name="Обычный_формы для заявок 2" xfId="6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9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0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0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0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45719" cy="204671"/>
    <xdr:sp macro="" textlink="">
      <xdr:nvSpPr>
        <xdr:cNvPr id="80" name="Text Box 10"/>
        <xdr:cNvSpPr txBox="1">
          <a:spLocks noChangeArrowheads="1"/>
        </xdr:cNvSpPr>
      </xdr:nvSpPr>
      <xdr:spPr bwMode="auto">
        <a:xfrm flipV="1">
          <a:off x="4867275" y="201644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0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1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2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3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4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7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8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0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1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2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3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4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8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0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2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3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4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5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7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8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9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1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2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3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5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6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7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8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0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1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2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4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5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6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7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8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9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1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2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3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5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6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7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8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0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2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4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5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6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8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9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0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2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3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4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5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0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9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9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9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45719" cy="204671"/>
    <xdr:sp macro="" textlink="">
      <xdr:nvSpPr>
        <xdr:cNvPr id="195" name="Text Box 10"/>
        <xdr:cNvSpPr txBox="1">
          <a:spLocks noChangeArrowheads="1"/>
        </xdr:cNvSpPr>
      </xdr:nvSpPr>
      <xdr:spPr bwMode="auto">
        <a:xfrm flipV="1">
          <a:off x="4867275" y="201644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45719" cy="204671"/>
    <xdr:sp macro="" textlink="">
      <xdr:nvSpPr>
        <xdr:cNvPr id="196" name="Text Box 10"/>
        <xdr:cNvSpPr txBox="1">
          <a:spLocks noChangeArrowheads="1"/>
        </xdr:cNvSpPr>
      </xdr:nvSpPr>
      <xdr:spPr bwMode="auto">
        <a:xfrm flipV="1">
          <a:off x="4867275" y="201644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45719" cy="204671"/>
    <xdr:sp macro="" textlink="">
      <xdr:nvSpPr>
        <xdr:cNvPr id="197" name="Text Box 10"/>
        <xdr:cNvSpPr txBox="1">
          <a:spLocks noChangeArrowheads="1"/>
        </xdr:cNvSpPr>
      </xdr:nvSpPr>
      <xdr:spPr bwMode="auto">
        <a:xfrm flipV="1">
          <a:off x="4867275" y="201644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45719" cy="204671"/>
    <xdr:sp macro="" textlink="">
      <xdr:nvSpPr>
        <xdr:cNvPr id="198" name="Text Box 10"/>
        <xdr:cNvSpPr txBox="1">
          <a:spLocks noChangeArrowheads="1"/>
        </xdr:cNvSpPr>
      </xdr:nvSpPr>
      <xdr:spPr bwMode="auto">
        <a:xfrm flipV="1">
          <a:off x="4867275" y="201644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45719" cy="204671"/>
    <xdr:sp macro="" textlink="">
      <xdr:nvSpPr>
        <xdr:cNvPr id="199" name="Text Box 10"/>
        <xdr:cNvSpPr txBox="1">
          <a:spLocks noChangeArrowheads="1"/>
        </xdr:cNvSpPr>
      </xdr:nvSpPr>
      <xdr:spPr bwMode="auto">
        <a:xfrm flipV="1">
          <a:off x="4867275" y="201644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278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2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7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2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0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5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0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9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9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9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393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394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395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396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397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9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9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2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7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2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476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0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5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0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7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2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7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9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591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592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593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594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595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9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9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9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9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0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5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0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674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7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2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7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5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0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5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789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790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791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792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793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enstru.kz/code_new.jsp?&amp;t=%D0%BF%D0%B0%D1%81%D1%82%D0%B0&amp;s=common&amp;st=all&amp;p=10&amp;n=0&amp;S=325011%2E500&amp;N=%D0%9F%D0%B0%D1%81%D1%82%D0%B0%20%D1%81%D1%82%D0%BE%D0%BC%D0%B0%D1%82%D0%BE%D0%BB%D0%BE%D0%B3%D0%B8%D1%87%D0%B5%D1%81%D0%BA%D0%B0%D1%8F&amp;fc=1&amp;fg=1&amp;new=325011.500.000033" TargetMode="External"/><Relationship Id="rId1" Type="http://schemas.openxmlformats.org/officeDocument/2006/relationships/hyperlink" Target="http://www.uadent.com/unicem-cinkfosfatnyjj-cement-intrukciya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3"/>
  <sheetViews>
    <sheetView tabSelected="1" zoomScale="70" zoomScaleNormal="70" workbookViewId="0">
      <pane ySplit="2" topLeftCell="A3" activePane="bottomLeft" state="frozen"/>
      <selection pane="bottomLeft" activeCell="N122" sqref="N122"/>
    </sheetView>
  </sheetViews>
  <sheetFormatPr defaultColWidth="9.140625" defaultRowHeight="15.75" x14ac:dyDescent="0.25"/>
  <cols>
    <col min="1" max="1" width="5.42578125" style="15" customWidth="1"/>
    <col min="2" max="2" width="38.85546875" style="6" customWidth="1"/>
    <col min="3" max="3" width="28.7109375" style="6" customWidth="1"/>
    <col min="4" max="4" width="80.85546875" style="6" customWidth="1"/>
    <col min="5" max="5" width="9.140625" style="43" customWidth="1"/>
    <col min="6" max="6" width="12.85546875" style="6" customWidth="1"/>
    <col min="7" max="7" width="11.7109375" style="6" customWidth="1"/>
    <col min="8" max="8" width="16.5703125" style="56" customWidth="1"/>
    <col min="9" max="9" width="9" style="50" bestFit="1" customWidth="1"/>
    <col min="10" max="10" width="12.42578125" style="50" customWidth="1"/>
    <col min="11" max="11" width="15.42578125" style="50" customWidth="1"/>
    <col min="12" max="12" width="12.7109375" style="50" customWidth="1"/>
    <col min="13" max="13" width="12.42578125" style="50" customWidth="1"/>
    <col min="14" max="14" width="15.42578125" style="50" customWidth="1"/>
    <col min="15" max="15" width="9" style="50" bestFit="1" customWidth="1"/>
    <col min="16" max="16" width="12.42578125" style="50" customWidth="1"/>
    <col min="17" max="17" width="13.140625" style="50" customWidth="1"/>
    <col min="18" max="18" width="11.7109375" style="50" customWidth="1"/>
    <col min="19" max="19" width="12.42578125" style="50" customWidth="1"/>
    <col min="20" max="20" width="17" style="50" customWidth="1"/>
    <col min="21" max="21" width="22.5703125" style="1" customWidth="1"/>
    <col min="22" max="16384" width="9.140625" style="1"/>
  </cols>
  <sheetData>
    <row r="1" spans="1:20" s="33" customFormat="1" ht="21" customHeight="1" x14ac:dyDescent="0.25">
      <c r="A1" s="46"/>
      <c r="B1" s="75" t="s">
        <v>295</v>
      </c>
      <c r="C1" s="75"/>
      <c r="D1" s="75"/>
      <c r="E1" s="75"/>
      <c r="F1" s="75"/>
      <c r="G1" s="75"/>
      <c r="H1" s="75"/>
      <c r="I1" s="77" t="s">
        <v>303</v>
      </c>
      <c r="J1" s="77"/>
      <c r="K1" s="77"/>
      <c r="L1" s="77" t="s">
        <v>302</v>
      </c>
      <c r="M1" s="77"/>
      <c r="N1" s="77"/>
      <c r="O1" s="77" t="s">
        <v>298</v>
      </c>
      <c r="P1" s="77"/>
      <c r="Q1" s="77"/>
      <c r="R1" s="77" t="s">
        <v>304</v>
      </c>
      <c r="S1" s="77"/>
      <c r="T1" s="77"/>
    </row>
    <row r="2" spans="1:20" s="26" customFormat="1" ht="31.5" x14ac:dyDescent="0.25">
      <c r="A2" s="11" t="s">
        <v>1</v>
      </c>
      <c r="B2" s="3" t="s">
        <v>35</v>
      </c>
      <c r="C2" s="3" t="s">
        <v>36</v>
      </c>
      <c r="D2" s="3" t="s">
        <v>37</v>
      </c>
      <c r="E2" s="44" t="s">
        <v>3</v>
      </c>
      <c r="F2" s="8" t="s">
        <v>7</v>
      </c>
      <c r="G2" s="8" t="s">
        <v>33</v>
      </c>
      <c r="H2" s="61" t="s">
        <v>34</v>
      </c>
      <c r="I2" s="68" t="s">
        <v>299</v>
      </c>
      <c r="J2" s="68" t="s">
        <v>300</v>
      </c>
      <c r="K2" s="68" t="s">
        <v>301</v>
      </c>
      <c r="L2" s="68" t="s">
        <v>299</v>
      </c>
      <c r="M2" s="68" t="s">
        <v>300</v>
      </c>
      <c r="N2" s="68" t="s">
        <v>301</v>
      </c>
      <c r="O2" s="68" t="s">
        <v>299</v>
      </c>
      <c r="P2" s="68" t="s">
        <v>300</v>
      </c>
      <c r="Q2" s="68" t="s">
        <v>301</v>
      </c>
      <c r="R2" s="68" t="s">
        <v>299</v>
      </c>
      <c r="S2" s="68" t="s">
        <v>300</v>
      </c>
      <c r="T2" s="68" t="s">
        <v>301</v>
      </c>
    </row>
    <row r="3" spans="1:20" s="26" customFormat="1" ht="69" customHeight="1" x14ac:dyDescent="0.25">
      <c r="A3" s="16">
        <v>1</v>
      </c>
      <c r="B3" s="17" t="s">
        <v>38</v>
      </c>
      <c r="C3" s="7" t="s">
        <v>68</v>
      </c>
      <c r="D3" s="7" t="s">
        <v>67</v>
      </c>
      <c r="E3" s="7" t="s">
        <v>2</v>
      </c>
      <c r="F3" s="16">
        <v>20</v>
      </c>
      <c r="G3" s="48">
        <v>13000</v>
      </c>
      <c r="H3" s="62">
        <f>F3*G3</f>
        <v>260000</v>
      </c>
      <c r="I3" s="49">
        <v>20</v>
      </c>
      <c r="J3" s="49">
        <v>12800</v>
      </c>
      <c r="K3" s="49">
        <f>I3*J3</f>
        <v>256000</v>
      </c>
      <c r="L3" s="49">
        <v>20</v>
      </c>
      <c r="M3" s="49">
        <v>11780</v>
      </c>
      <c r="N3" s="49">
        <f>L3*M3</f>
        <v>235600</v>
      </c>
      <c r="O3" s="49"/>
      <c r="P3" s="49"/>
      <c r="Q3" s="49">
        <f>O3*P3</f>
        <v>0</v>
      </c>
      <c r="R3" s="49">
        <v>20</v>
      </c>
      <c r="S3" s="49">
        <v>11139</v>
      </c>
      <c r="T3" s="69">
        <f>R3*S3</f>
        <v>222780</v>
      </c>
    </row>
    <row r="4" spans="1:20" s="26" customFormat="1" ht="62.45" customHeight="1" x14ac:dyDescent="0.25">
      <c r="A4" s="16">
        <v>2</v>
      </c>
      <c r="B4" s="7" t="s">
        <v>105</v>
      </c>
      <c r="C4" s="7" t="s">
        <v>69</v>
      </c>
      <c r="D4" s="7" t="s">
        <v>39</v>
      </c>
      <c r="E4" s="7" t="s">
        <v>2</v>
      </c>
      <c r="F4" s="16">
        <v>15</v>
      </c>
      <c r="G4" s="48">
        <v>14500</v>
      </c>
      <c r="H4" s="62">
        <f>F4*G4</f>
        <v>217500</v>
      </c>
      <c r="I4" s="49">
        <v>15</v>
      </c>
      <c r="J4" s="49">
        <v>14400</v>
      </c>
      <c r="K4" s="49">
        <f t="shared" ref="K4:K67" si="0">I4*J4</f>
        <v>216000</v>
      </c>
      <c r="L4" s="49">
        <v>15</v>
      </c>
      <c r="M4" s="49">
        <v>14300</v>
      </c>
      <c r="N4" s="69">
        <f t="shared" ref="N4:N67" si="1">L4*M4</f>
        <v>214500</v>
      </c>
      <c r="O4" s="49"/>
      <c r="P4" s="49"/>
      <c r="Q4" s="49">
        <f t="shared" ref="Q4:Q67" si="2">O4*P4</f>
        <v>0</v>
      </c>
      <c r="R4" s="49">
        <v>15</v>
      </c>
      <c r="S4" s="49">
        <v>14399</v>
      </c>
      <c r="T4" s="49">
        <f t="shared" ref="T4:T67" si="3">R4*S4</f>
        <v>215985</v>
      </c>
    </row>
    <row r="5" spans="1:20" s="26" customFormat="1" ht="106.9" customHeight="1" x14ac:dyDescent="0.25">
      <c r="A5" s="16">
        <v>3</v>
      </c>
      <c r="B5" s="2" t="s">
        <v>241</v>
      </c>
      <c r="C5" s="2" t="s">
        <v>242</v>
      </c>
      <c r="D5" s="7" t="s">
        <v>256</v>
      </c>
      <c r="E5" s="7" t="s">
        <v>2</v>
      </c>
      <c r="F5" s="16">
        <v>22</v>
      </c>
      <c r="G5" s="48">
        <v>5500</v>
      </c>
      <c r="H5" s="62">
        <f>F5*G5</f>
        <v>121000</v>
      </c>
      <c r="I5" s="49"/>
      <c r="J5" s="49"/>
      <c r="K5" s="49">
        <f t="shared" si="0"/>
        <v>0</v>
      </c>
      <c r="L5" s="49"/>
      <c r="M5" s="49"/>
      <c r="N5" s="49">
        <f t="shared" si="1"/>
        <v>0</v>
      </c>
      <c r="O5" s="49"/>
      <c r="P5" s="49"/>
      <c r="Q5" s="49">
        <f t="shared" si="2"/>
        <v>0</v>
      </c>
      <c r="R5" s="49">
        <v>22</v>
      </c>
      <c r="S5" s="49">
        <v>5429</v>
      </c>
      <c r="T5" s="69">
        <f t="shared" si="3"/>
        <v>119438</v>
      </c>
    </row>
    <row r="6" spans="1:20" s="26" customFormat="1" ht="31.5" x14ac:dyDescent="0.25">
      <c r="A6" s="16">
        <v>4</v>
      </c>
      <c r="B6" s="13" t="s">
        <v>112</v>
      </c>
      <c r="C6" s="7" t="s">
        <v>70</v>
      </c>
      <c r="D6" s="13" t="s">
        <v>72</v>
      </c>
      <c r="E6" s="7" t="s">
        <v>14</v>
      </c>
      <c r="F6" s="16">
        <v>2</v>
      </c>
      <c r="G6" s="48">
        <v>1500</v>
      </c>
      <c r="H6" s="62">
        <v>1500</v>
      </c>
      <c r="I6" s="49"/>
      <c r="J6" s="49"/>
      <c r="K6" s="49">
        <f t="shared" si="0"/>
        <v>0</v>
      </c>
      <c r="L6" s="49"/>
      <c r="M6" s="49"/>
      <c r="N6" s="49">
        <f t="shared" si="1"/>
        <v>0</v>
      </c>
      <c r="O6" s="49"/>
      <c r="P6" s="49"/>
      <c r="Q6" s="49">
        <f t="shared" si="2"/>
        <v>0</v>
      </c>
      <c r="R6" s="49"/>
      <c r="S6" s="49"/>
      <c r="T6" s="49">
        <f t="shared" si="3"/>
        <v>0</v>
      </c>
    </row>
    <row r="7" spans="1:20" s="26" customFormat="1" ht="57" customHeight="1" x14ac:dyDescent="0.25">
      <c r="A7" s="16">
        <v>5</v>
      </c>
      <c r="B7" s="7" t="s">
        <v>40</v>
      </c>
      <c r="C7" s="7" t="s">
        <v>71</v>
      </c>
      <c r="D7" s="7" t="s">
        <v>42</v>
      </c>
      <c r="E7" s="7" t="s">
        <v>14</v>
      </c>
      <c r="F7" s="16">
        <v>2</v>
      </c>
      <c r="G7" s="48">
        <v>1500</v>
      </c>
      <c r="H7" s="62">
        <v>1500</v>
      </c>
      <c r="I7" s="49"/>
      <c r="J7" s="49"/>
      <c r="K7" s="49">
        <f t="shared" si="0"/>
        <v>0</v>
      </c>
      <c r="L7" s="49"/>
      <c r="M7" s="49"/>
      <c r="N7" s="49">
        <f t="shared" si="1"/>
        <v>0</v>
      </c>
      <c r="O7" s="49"/>
      <c r="P7" s="49"/>
      <c r="Q7" s="49">
        <f t="shared" si="2"/>
        <v>0</v>
      </c>
      <c r="R7" s="49">
        <v>2</v>
      </c>
      <c r="S7" s="49">
        <v>1379</v>
      </c>
      <c r="T7" s="69">
        <f t="shared" si="3"/>
        <v>2758</v>
      </c>
    </row>
    <row r="8" spans="1:20" s="26" customFormat="1" ht="84" customHeight="1" x14ac:dyDescent="0.25">
      <c r="A8" s="16">
        <v>6</v>
      </c>
      <c r="B8" s="35" t="s">
        <v>41</v>
      </c>
      <c r="C8" s="7" t="s">
        <v>73</v>
      </c>
      <c r="D8" s="2" t="s">
        <v>74</v>
      </c>
      <c r="E8" s="16" t="s">
        <v>6</v>
      </c>
      <c r="F8" s="16">
        <v>5</v>
      </c>
      <c r="G8" s="48">
        <v>9000</v>
      </c>
      <c r="H8" s="62">
        <v>9000</v>
      </c>
      <c r="I8" s="49">
        <v>5</v>
      </c>
      <c r="J8" s="49">
        <v>8500</v>
      </c>
      <c r="K8" s="69">
        <f t="shared" si="0"/>
        <v>42500</v>
      </c>
      <c r="L8" s="49">
        <v>5</v>
      </c>
      <c r="M8" s="49">
        <v>8910</v>
      </c>
      <c r="N8" s="49">
        <f t="shared" si="1"/>
        <v>44550</v>
      </c>
      <c r="O8" s="49"/>
      <c r="P8" s="49"/>
      <c r="Q8" s="49">
        <f t="shared" si="2"/>
        <v>0</v>
      </c>
      <c r="R8" s="49">
        <v>5</v>
      </c>
      <c r="S8" s="49">
        <v>8579</v>
      </c>
      <c r="T8" s="49">
        <f t="shared" si="3"/>
        <v>42895</v>
      </c>
    </row>
    <row r="9" spans="1:20" s="26" customFormat="1" ht="78.599999999999994" customHeight="1" x14ac:dyDescent="0.25">
      <c r="A9" s="16">
        <v>7</v>
      </c>
      <c r="B9" s="13" t="s">
        <v>106</v>
      </c>
      <c r="C9" s="2" t="s">
        <v>11</v>
      </c>
      <c r="D9" s="2" t="s">
        <v>107</v>
      </c>
      <c r="E9" s="9" t="s">
        <v>12</v>
      </c>
      <c r="F9" s="22">
        <v>4</v>
      </c>
      <c r="G9" s="48">
        <v>5000</v>
      </c>
      <c r="H9" s="62">
        <f>F9*G9</f>
        <v>20000</v>
      </c>
      <c r="I9" s="49"/>
      <c r="J9" s="49"/>
      <c r="K9" s="49">
        <f t="shared" si="0"/>
        <v>0</v>
      </c>
      <c r="L9" s="49"/>
      <c r="M9" s="49"/>
      <c r="N9" s="49">
        <f t="shared" si="1"/>
        <v>0</v>
      </c>
      <c r="O9" s="49"/>
      <c r="P9" s="49"/>
      <c r="Q9" s="49">
        <f t="shared" si="2"/>
        <v>0</v>
      </c>
      <c r="R9" s="49"/>
      <c r="S9" s="49"/>
      <c r="T9" s="49">
        <f t="shared" si="3"/>
        <v>0</v>
      </c>
    </row>
    <row r="10" spans="1:20" s="26" customFormat="1" ht="47.25" x14ac:dyDescent="0.25">
      <c r="A10" s="16">
        <v>8</v>
      </c>
      <c r="B10" s="36" t="s">
        <v>43</v>
      </c>
      <c r="C10" s="7" t="s">
        <v>4</v>
      </c>
      <c r="D10" s="17" t="s">
        <v>75</v>
      </c>
      <c r="E10" s="7" t="s">
        <v>2</v>
      </c>
      <c r="F10" s="16">
        <v>10</v>
      </c>
      <c r="G10" s="48">
        <v>850</v>
      </c>
      <c r="H10" s="62">
        <f>F10*G10</f>
        <v>8500</v>
      </c>
      <c r="I10" s="49"/>
      <c r="J10" s="49"/>
      <c r="K10" s="49">
        <f t="shared" si="0"/>
        <v>0</v>
      </c>
      <c r="L10" s="49"/>
      <c r="M10" s="49"/>
      <c r="N10" s="49">
        <f t="shared" si="1"/>
        <v>0</v>
      </c>
      <c r="O10" s="49"/>
      <c r="P10" s="49"/>
      <c r="Q10" s="49">
        <f t="shared" si="2"/>
        <v>0</v>
      </c>
      <c r="R10" s="49"/>
      <c r="S10" s="49"/>
      <c r="T10" s="49">
        <f t="shared" si="3"/>
        <v>0</v>
      </c>
    </row>
    <row r="11" spans="1:20" s="26" customFormat="1" ht="48" customHeight="1" x14ac:dyDescent="0.25">
      <c r="A11" s="16">
        <v>9</v>
      </c>
      <c r="B11" s="7" t="s">
        <v>44</v>
      </c>
      <c r="C11" s="7" t="s">
        <v>76</v>
      </c>
      <c r="D11" s="17" t="s">
        <v>77</v>
      </c>
      <c r="E11" s="7" t="s">
        <v>78</v>
      </c>
      <c r="F11" s="16">
        <v>5</v>
      </c>
      <c r="G11" s="48">
        <v>3500</v>
      </c>
      <c r="H11" s="62">
        <f>F11*G11</f>
        <v>17500</v>
      </c>
      <c r="I11" s="49"/>
      <c r="J11" s="49"/>
      <c r="K11" s="49">
        <f t="shared" si="0"/>
        <v>0</v>
      </c>
      <c r="L11" s="49"/>
      <c r="M11" s="49"/>
      <c r="N11" s="49">
        <f t="shared" si="1"/>
        <v>0</v>
      </c>
      <c r="O11" s="49"/>
      <c r="P11" s="49"/>
      <c r="Q11" s="49">
        <f t="shared" si="2"/>
        <v>0</v>
      </c>
      <c r="R11" s="49">
        <v>5</v>
      </c>
      <c r="S11" s="49">
        <v>2879</v>
      </c>
      <c r="T11" s="69">
        <f t="shared" si="3"/>
        <v>14395</v>
      </c>
    </row>
    <row r="12" spans="1:20" s="26" customFormat="1" ht="51.6" customHeight="1" x14ac:dyDescent="0.25">
      <c r="A12" s="16">
        <v>10</v>
      </c>
      <c r="B12" s="13" t="s">
        <v>113</v>
      </c>
      <c r="C12" s="2" t="s">
        <v>8</v>
      </c>
      <c r="D12" s="2" t="s">
        <v>108</v>
      </c>
      <c r="E12" s="16" t="s">
        <v>6</v>
      </c>
      <c r="F12" s="16">
        <v>4</v>
      </c>
      <c r="G12" s="48">
        <v>2500</v>
      </c>
      <c r="H12" s="62">
        <f t="shared" ref="H12:H13" si="4">F12*G12</f>
        <v>10000</v>
      </c>
      <c r="I12" s="49"/>
      <c r="J12" s="49"/>
      <c r="K12" s="49">
        <f t="shared" si="0"/>
        <v>0</v>
      </c>
      <c r="L12" s="49">
        <v>4</v>
      </c>
      <c r="M12" s="49">
        <v>9520</v>
      </c>
      <c r="N12" s="49">
        <f t="shared" si="1"/>
        <v>38080</v>
      </c>
      <c r="O12" s="49"/>
      <c r="P12" s="49"/>
      <c r="Q12" s="49">
        <f t="shared" si="2"/>
        <v>0</v>
      </c>
      <c r="R12" s="49">
        <v>4</v>
      </c>
      <c r="S12" s="49">
        <v>2139</v>
      </c>
      <c r="T12" s="69">
        <f t="shared" si="3"/>
        <v>8556</v>
      </c>
    </row>
    <row r="13" spans="1:20" s="26" customFormat="1" ht="36.6" customHeight="1" x14ac:dyDescent="0.25">
      <c r="A13" s="16">
        <v>11</v>
      </c>
      <c r="B13" s="7" t="s">
        <v>45</v>
      </c>
      <c r="C13" s="2" t="s">
        <v>79</v>
      </c>
      <c r="D13" s="7" t="s">
        <v>109</v>
      </c>
      <c r="E13" s="7" t="s">
        <v>2</v>
      </c>
      <c r="F13" s="16">
        <v>30</v>
      </c>
      <c r="G13" s="48">
        <v>2100</v>
      </c>
      <c r="H13" s="62">
        <f t="shared" si="4"/>
        <v>63000</v>
      </c>
      <c r="I13" s="49">
        <v>30</v>
      </c>
      <c r="J13" s="49">
        <v>2000</v>
      </c>
      <c r="K13" s="69">
        <f t="shared" si="0"/>
        <v>60000</v>
      </c>
      <c r="L13" s="49"/>
      <c r="M13" s="49"/>
      <c r="N13" s="49">
        <f t="shared" si="1"/>
        <v>0</v>
      </c>
      <c r="O13" s="49"/>
      <c r="P13" s="49"/>
      <c r="Q13" s="49">
        <f t="shared" si="2"/>
        <v>0</v>
      </c>
      <c r="R13" s="49"/>
      <c r="S13" s="49"/>
      <c r="T13" s="49">
        <f t="shared" si="3"/>
        <v>0</v>
      </c>
    </row>
    <row r="14" spans="1:20" s="25" customFormat="1" ht="42" customHeight="1" x14ac:dyDescent="0.25">
      <c r="A14" s="16">
        <v>12</v>
      </c>
      <c r="B14" s="7" t="s">
        <v>114</v>
      </c>
      <c r="C14" s="7" t="s">
        <v>63</v>
      </c>
      <c r="D14" s="7" t="s">
        <v>110</v>
      </c>
      <c r="E14" s="2" t="s">
        <v>2</v>
      </c>
      <c r="F14" s="2">
        <v>12</v>
      </c>
      <c r="G14" s="48">
        <v>6200</v>
      </c>
      <c r="H14" s="62">
        <f>F14*G14</f>
        <v>74400</v>
      </c>
      <c r="I14" s="49">
        <v>12</v>
      </c>
      <c r="J14" s="49">
        <v>6200</v>
      </c>
      <c r="K14" s="49">
        <f t="shared" si="0"/>
        <v>74400</v>
      </c>
      <c r="L14" s="49"/>
      <c r="M14" s="49"/>
      <c r="N14" s="49">
        <f t="shared" si="1"/>
        <v>0</v>
      </c>
      <c r="O14" s="49"/>
      <c r="P14" s="49"/>
      <c r="Q14" s="49">
        <f t="shared" si="2"/>
        <v>0</v>
      </c>
      <c r="R14" s="49">
        <v>12</v>
      </c>
      <c r="S14" s="49">
        <v>5899</v>
      </c>
      <c r="T14" s="69">
        <f t="shared" si="3"/>
        <v>70788</v>
      </c>
    </row>
    <row r="15" spans="1:20" s="25" customFormat="1" ht="57" customHeight="1" x14ac:dyDescent="0.25">
      <c r="A15" s="16">
        <v>13</v>
      </c>
      <c r="B15" s="7" t="s">
        <v>64</v>
      </c>
      <c r="C15" s="37" t="s">
        <v>80</v>
      </c>
      <c r="D15" s="7" t="s">
        <v>81</v>
      </c>
      <c r="E15" s="19" t="s">
        <v>2</v>
      </c>
      <c r="F15" s="7">
        <v>20</v>
      </c>
      <c r="G15" s="49">
        <v>2200</v>
      </c>
      <c r="H15" s="63">
        <f>F15*G15</f>
        <v>44000</v>
      </c>
      <c r="I15" s="49"/>
      <c r="J15" s="49"/>
      <c r="K15" s="49">
        <f t="shared" si="0"/>
        <v>0</v>
      </c>
      <c r="L15" s="49">
        <v>20</v>
      </c>
      <c r="M15" s="49">
        <v>2090</v>
      </c>
      <c r="N15" s="49">
        <f t="shared" si="1"/>
        <v>41800</v>
      </c>
      <c r="O15" s="49"/>
      <c r="P15" s="49"/>
      <c r="Q15" s="49">
        <f t="shared" si="2"/>
        <v>0</v>
      </c>
      <c r="R15" s="49">
        <v>20</v>
      </c>
      <c r="S15" s="49">
        <v>1879</v>
      </c>
      <c r="T15" s="69">
        <f t="shared" si="3"/>
        <v>37580</v>
      </c>
    </row>
    <row r="16" spans="1:20" s="25" customFormat="1" ht="81" customHeight="1" x14ac:dyDescent="0.25">
      <c r="A16" s="16">
        <v>14</v>
      </c>
      <c r="B16" s="7" t="s">
        <v>102</v>
      </c>
      <c r="C16" s="37" t="s">
        <v>101</v>
      </c>
      <c r="D16" s="7" t="s">
        <v>116</v>
      </c>
      <c r="E16" s="19" t="s">
        <v>2</v>
      </c>
      <c r="F16" s="7">
        <v>25</v>
      </c>
      <c r="G16" s="49">
        <v>6000</v>
      </c>
      <c r="H16" s="63">
        <f>F16*G16</f>
        <v>150000</v>
      </c>
      <c r="I16" s="49">
        <v>25</v>
      </c>
      <c r="J16" s="49">
        <v>5950</v>
      </c>
      <c r="K16" s="49">
        <f t="shared" si="0"/>
        <v>148750</v>
      </c>
      <c r="L16" s="49">
        <v>25</v>
      </c>
      <c r="M16" s="49">
        <v>5730</v>
      </c>
      <c r="N16" s="49">
        <f t="shared" si="1"/>
        <v>143250</v>
      </c>
      <c r="O16" s="49"/>
      <c r="P16" s="49"/>
      <c r="Q16" s="49">
        <f t="shared" si="2"/>
        <v>0</v>
      </c>
      <c r="R16" s="49">
        <v>25</v>
      </c>
      <c r="S16" s="49">
        <v>5479</v>
      </c>
      <c r="T16" s="69">
        <f t="shared" si="3"/>
        <v>136975</v>
      </c>
    </row>
    <row r="17" spans="1:20" s="25" customFormat="1" ht="51" customHeight="1" x14ac:dyDescent="0.25">
      <c r="A17" s="16">
        <v>15</v>
      </c>
      <c r="B17" s="7" t="s">
        <v>210</v>
      </c>
      <c r="C17" s="39" t="s">
        <v>205</v>
      </c>
      <c r="D17" s="7" t="s">
        <v>206</v>
      </c>
      <c r="E17" s="39" t="s">
        <v>2</v>
      </c>
      <c r="F17" s="7">
        <v>3</v>
      </c>
      <c r="G17" s="49">
        <v>4500</v>
      </c>
      <c r="H17" s="63">
        <f>F17*G17</f>
        <v>13500</v>
      </c>
      <c r="I17" s="49"/>
      <c r="J17" s="49"/>
      <c r="K17" s="49">
        <f t="shared" si="0"/>
        <v>0</v>
      </c>
      <c r="L17" s="49">
        <v>3</v>
      </c>
      <c r="M17" s="49">
        <v>4440</v>
      </c>
      <c r="N17" s="49">
        <f t="shared" si="1"/>
        <v>13320</v>
      </c>
      <c r="O17" s="49"/>
      <c r="P17" s="49"/>
      <c r="Q17" s="49">
        <f t="shared" si="2"/>
        <v>0</v>
      </c>
      <c r="R17" s="49">
        <v>3</v>
      </c>
      <c r="S17" s="49">
        <v>4129</v>
      </c>
      <c r="T17" s="69">
        <f t="shared" si="3"/>
        <v>12387</v>
      </c>
    </row>
    <row r="18" spans="1:20" s="25" customFormat="1" ht="33.6" customHeight="1" x14ac:dyDescent="0.25">
      <c r="A18" s="16">
        <v>16</v>
      </c>
      <c r="B18" s="2" t="s">
        <v>209</v>
      </c>
      <c r="C18" s="39" t="s">
        <v>207</v>
      </c>
      <c r="D18" s="2" t="s">
        <v>208</v>
      </c>
      <c r="E18" s="39" t="s">
        <v>2</v>
      </c>
      <c r="F18" s="7">
        <v>3</v>
      </c>
      <c r="G18" s="49">
        <v>1500</v>
      </c>
      <c r="H18" s="63">
        <f t="shared" ref="H18:H42" si="5">G18*F18</f>
        <v>4500</v>
      </c>
      <c r="I18" s="49"/>
      <c r="J18" s="49"/>
      <c r="K18" s="49">
        <f t="shared" si="0"/>
        <v>0</v>
      </c>
      <c r="L18" s="49"/>
      <c r="M18" s="49"/>
      <c r="N18" s="49">
        <f t="shared" si="1"/>
        <v>0</v>
      </c>
      <c r="O18" s="49"/>
      <c r="P18" s="49"/>
      <c r="Q18" s="49">
        <f t="shared" si="2"/>
        <v>0</v>
      </c>
      <c r="R18" s="49"/>
      <c r="S18" s="49"/>
      <c r="T18" s="49">
        <f t="shared" si="3"/>
        <v>0</v>
      </c>
    </row>
    <row r="19" spans="1:20" s="25" customFormat="1" ht="45" customHeight="1" x14ac:dyDescent="0.25">
      <c r="A19" s="16">
        <v>17</v>
      </c>
      <c r="B19" s="7" t="s">
        <v>213</v>
      </c>
      <c r="C19" s="39" t="s">
        <v>211</v>
      </c>
      <c r="D19" s="7" t="s">
        <v>212</v>
      </c>
      <c r="E19" s="39" t="s">
        <v>2</v>
      </c>
      <c r="F19" s="7">
        <v>2</v>
      </c>
      <c r="G19" s="49">
        <v>57000</v>
      </c>
      <c r="H19" s="63">
        <f t="shared" si="5"/>
        <v>114000</v>
      </c>
      <c r="I19" s="49">
        <v>2</v>
      </c>
      <c r="J19" s="49">
        <v>56000</v>
      </c>
      <c r="K19" s="49">
        <f t="shared" si="0"/>
        <v>112000</v>
      </c>
      <c r="L19" s="49">
        <v>2</v>
      </c>
      <c r="M19" s="49">
        <v>50400</v>
      </c>
      <c r="N19" s="69">
        <f t="shared" si="1"/>
        <v>100800</v>
      </c>
      <c r="O19" s="49"/>
      <c r="P19" s="49"/>
      <c r="Q19" s="49">
        <f t="shared" si="2"/>
        <v>0</v>
      </c>
      <c r="R19" s="49">
        <v>2</v>
      </c>
      <c r="S19" s="49">
        <v>54399</v>
      </c>
      <c r="T19" s="49">
        <f t="shared" si="3"/>
        <v>108798</v>
      </c>
    </row>
    <row r="20" spans="1:20" s="25" customFormat="1" ht="48.6" customHeight="1" x14ac:dyDescent="0.25">
      <c r="A20" s="16">
        <v>18</v>
      </c>
      <c r="B20" s="39" t="s">
        <v>216</v>
      </c>
      <c r="C20" s="39" t="s">
        <v>214</v>
      </c>
      <c r="D20" s="2" t="s">
        <v>215</v>
      </c>
      <c r="E20" s="39" t="s">
        <v>2</v>
      </c>
      <c r="F20" s="7">
        <v>6</v>
      </c>
      <c r="G20" s="49">
        <v>3200</v>
      </c>
      <c r="H20" s="63">
        <f t="shared" si="5"/>
        <v>19200</v>
      </c>
      <c r="I20" s="49"/>
      <c r="J20" s="49"/>
      <c r="K20" s="49">
        <f t="shared" si="0"/>
        <v>0</v>
      </c>
      <c r="L20" s="49"/>
      <c r="M20" s="49"/>
      <c r="N20" s="49">
        <f t="shared" si="1"/>
        <v>0</v>
      </c>
      <c r="O20" s="49"/>
      <c r="P20" s="49"/>
      <c r="Q20" s="49">
        <f t="shared" si="2"/>
        <v>0</v>
      </c>
      <c r="R20" s="49"/>
      <c r="S20" s="49"/>
      <c r="T20" s="49">
        <f t="shared" si="3"/>
        <v>0</v>
      </c>
    </row>
    <row r="21" spans="1:20" s="25" customFormat="1" ht="64.900000000000006" customHeight="1" x14ac:dyDescent="0.25">
      <c r="A21" s="16">
        <v>19</v>
      </c>
      <c r="B21" s="7" t="s">
        <v>219</v>
      </c>
      <c r="C21" s="39" t="s">
        <v>217</v>
      </c>
      <c r="D21" s="7" t="s">
        <v>218</v>
      </c>
      <c r="E21" s="39" t="s">
        <v>2</v>
      </c>
      <c r="F21" s="7">
        <v>5</v>
      </c>
      <c r="G21" s="49">
        <v>1000</v>
      </c>
      <c r="H21" s="63">
        <f t="shared" si="5"/>
        <v>5000</v>
      </c>
      <c r="I21" s="49"/>
      <c r="J21" s="49"/>
      <c r="K21" s="49">
        <f t="shared" si="0"/>
        <v>0</v>
      </c>
      <c r="L21" s="49"/>
      <c r="M21" s="49"/>
      <c r="N21" s="49">
        <f t="shared" si="1"/>
        <v>0</v>
      </c>
      <c r="O21" s="49"/>
      <c r="P21" s="49"/>
      <c r="Q21" s="49">
        <f t="shared" si="2"/>
        <v>0</v>
      </c>
      <c r="R21" s="49"/>
      <c r="S21" s="49"/>
      <c r="T21" s="49">
        <f t="shared" si="3"/>
        <v>0</v>
      </c>
    </row>
    <row r="22" spans="1:20" s="25" customFormat="1" ht="67.150000000000006" customHeight="1" x14ac:dyDescent="0.25">
      <c r="A22" s="16">
        <v>20</v>
      </c>
      <c r="B22" s="7" t="s">
        <v>222</v>
      </c>
      <c r="C22" s="39" t="s">
        <v>220</v>
      </c>
      <c r="D22" s="7" t="s">
        <v>221</v>
      </c>
      <c r="E22" s="39" t="s">
        <v>2</v>
      </c>
      <c r="F22" s="7">
        <v>5</v>
      </c>
      <c r="G22" s="49">
        <v>1000</v>
      </c>
      <c r="H22" s="63">
        <f t="shared" si="5"/>
        <v>5000</v>
      </c>
      <c r="I22" s="49"/>
      <c r="J22" s="49"/>
      <c r="K22" s="49">
        <f t="shared" si="0"/>
        <v>0</v>
      </c>
      <c r="L22" s="49"/>
      <c r="M22" s="49"/>
      <c r="N22" s="49">
        <f t="shared" si="1"/>
        <v>0</v>
      </c>
      <c r="O22" s="49"/>
      <c r="P22" s="49"/>
      <c r="Q22" s="49">
        <f t="shared" si="2"/>
        <v>0</v>
      </c>
      <c r="R22" s="49"/>
      <c r="S22" s="49"/>
      <c r="T22" s="49">
        <f t="shared" si="3"/>
        <v>0</v>
      </c>
    </row>
    <row r="23" spans="1:20" s="25" customFormat="1" ht="53.45" customHeight="1" x14ac:dyDescent="0.25">
      <c r="A23" s="16">
        <v>21</v>
      </c>
      <c r="B23" s="7" t="s">
        <v>224</v>
      </c>
      <c r="C23" s="39" t="s">
        <v>139</v>
      </c>
      <c r="D23" s="2" t="s">
        <v>223</v>
      </c>
      <c r="E23" s="39" t="s">
        <v>2</v>
      </c>
      <c r="F23" s="7">
        <v>5</v>
      </c>
      <c r="G23" s="49">
        <v>1000</v>
      </c>
      <c r="H23" s="63">
        <f t="shared" si="5"/>
        <v>5000</v>
      </c>
      <c r="I23" s="49"/>
      <c r="J23" s="49"/>
      <c r="K23" s="49">
        <f t="shared" si="0"/>
        <v>0</v>
      </c>
      <c r="L23" s="49"/>
      <c r="M23" s="49"/>
      <c r="N23" s="49">
        <f t="shared" si="1"/>
        <v>0</v>
      </c>
      <c r="O23" s="49"/>
      <c r="P23" s="49"/>
      <c r="Q23" s="49">
        <f t="shared" si="2"/>
        <v>0</v>
      </c>
      <c r="R23" s="49"/>
      <c r="S23" s="49"/>
      <c r="T23" s="49">
        <f t="shared" si="3"/>
        <v>0</v>
      </c>
    </row>
    <row r="24" spans="1:20" s="25" customFormat="1" ht="68.45" customHeight="1" x14ac:dyDescent="0.25">
      <c r="A24" s="16">
        <v>22</v>
      </c>
      <c r="B24" s="7" t="s">
        <v>227</v>
      </c>
      <c r="C24" s="39" t="s">
        <v>225</v>
      </c>
      <c r="D24" s="2" t="s">
        <v>226</v>
      </c>
      <c r="E24" s="39" t="s">
        <v>2</v>
      </c>
      <c r="F24" s="7">
        <v>5</v>
      </c>
      <c r="G24" s="49">
        <v>1000</v>
      </c>
      <c r="H24" s="63">
        <f t="shared" si="5"/>
        <v>5000</v>
      </c>
      <c r="I24" s="49"/>
      <c r="J24" s="49"/>
      <c r="K24" s="49">
        <f t="shared" si="0"/>
        <v>0</v>
      </c>
      <c r="L24" s="49"/>
      <c r="M24" s="49"/>
      <c r="N24" s="49">
        <f t="shared" si="1"/>
        <v>0</v>
      </c>
      <c r="O24" s="49"/>
      <c r="P24" s="49"/>
      <c r="Q24" s="49">
        <f t="shared" si="2"/>
        <v>0</v>
      </c>
      <c r="R24" s="49"/>
      <c r="S24" s="49"/>
      <c r="T24" s="49">
        <f t="shared" si="3"/>
        <v>0</v>
      </c>
    </row>
    <row r="25" spans="1:20" s="25" customFormat="1" ht="26.45" customHeight="1" x14ac:dyDescent="0.25">
      <c r="A25" s="16">
        <v>23</v>
      </c>
      <c r="B25" s="39" t="s">
        <v>230</v>
      </c>
      <c r="C25" s="39" t="s">
        <v>228</v>
      </c>
      <c r="D25" s="2" t="s">
        <v>229</v>
      </c>
      <c r="E25" s="39" t="s">
        <v>2</v>
      </c>
      <c r="F25" s="7">
        <v>2</v>
      </c>
      <c r="G25" s="49">
        <v>1800</v>
      </c>
      <c r="H25" s="63">
        <f t="shared" si="5"/>
        <v>3600</v>
      </c>
      <c r="I25" s="49"/>
      <c r="J25" s="49"/>
      <c r="K25" s="49">
        <f t="shared" si="0"/>
        <v>0</v>
      </c>
      <c r="L25" s="49"/>
      <c r="M25" s="49"/>
      <c r="N25" s="49">
        <f t="shared" si="1"/>
        <v>0</v>
      </c>
      <c r="O25" s="49"/>
      <c r="P25" s="49"/>
      <c r="Q25" s="49">
        <f t="shared" si="2"/>
        <v>0</v>
      </c>
      <c r="R25" s="49"/>
      <c r="S25" s="49"/>
      <c r="T25" s="49">
        <f t="shared" si="3"/>
        <v>0</v>
      </c>
    </row>
    <row r="26" spans="1:20" s="25" customFormat="1" ht="36.6" customHeight="1" x14ac:dyDescent="0.25">
      <c r="A26" s="16">
        <v>24</v>
      </c>
      <c r="B26" s="39" t="s">
        <v>165</v>
      </c>
      <c r="C26" s="39" t="s">
        <v>165</v>
      </c>
      <c r="D26" s="7" t="s">
        <v>166</v>
      </c>
      <c r="E26" s="39" t="s">
        <v>2</v>
      </c>
      <c r="F26" s="7">
        <v>10</v>
      </c>
      <c r="G26" s="49">
        <v>900</v>
      </c>
      <c r="H26" s="63">
        <f t="shared" si="5"/>
        <v>9000</v>
      </c>
      <c r="I26" s="49"/>
      <c r="J26" s="49"/>
      <c r="K26" s="49">
        <f t="shared" si="0"/>
        <v>0</v>
      </c>
      <c r="L26" s="49"/>
      <c r="M26" s="49"/>
      <c r="N26" s="49">
        <f t="shared" si="1"/>
        <v>0</v>
      </c>
      <c r="O26" s="49"/>
      <c r="P26" s="49"/>
      <c r="Q26" s="49">
        <f t="shared" si="2"/>
        <v>0</v>
      </c>
      <c r="R26" s="49">
        <v>10</v>
      </c>
      <c r="S26" s="49">
        <v>749</v>
      </c>
      <c r="T26" s="69">
        <f t="shared" si="3"/>
        <v>7490</v>
      </c>
    </row>
    <row r="27" spans="1:20" s="25" customFormat="1" ht="60.6" customHeight="1" x14ac:dyDescent="0.25">
      <c r="A27" s="16">
        <v>25</v>
      </c>
      <c r="B27" s="7" t="s">
        <v>233</v>
      </c>
      <c r="C27" s="39" t="s">
        <v>231</v>
      </c>
      <c r="D27" s="2" t="s">
        <v>232</v>
      </c>
      <c r="E27" s="39" t="s">
        <v>2</v>
      </c>
      <c r="F27" s="7">
        <v>10</v>
      </c>
      <c r="G27" s="49">
        <v>14000</v>
      </c>
      <c r="H27" s="63">
        <f t="shared" si="5"/>
        <v>140000</v>
      </c>
      <c r="I27" s="49"/>
      <c r="J27" s="49"/>
      <c r="K27" s="49">
        <f t="shared" si="0"/>
        <v>0</v>
      </c>
      <c r="L27" s="49"/>
      <c r="M27" s="49"/>
      <c r="N27" s="49">
        <f t="shared" si="1"/>
        <v>0</v>
      </c>
      <c r="O27" s="49"/>
      <c r="P27" s="49"/>
      <c r="Q27" s="49">
        <f t="shared" si="2"/>
        <v>0</v>
      </c>
      <c r="R27" s="49">
        <v>10</v>
      </c>
      <c r="S27" s="49">
        <v>13579</v>
      </c>
      <c r="T27" s="69">
        <f t="shared" si="3"/>
        <v>135790</v>
      </c>
    </row>
    <row r="28" spans="1:20" s="25" customFormat="1" ht="39" customHeight="1" x14ac:dyDescent="0.25">
      <c r="A28" s="16">
        <v>26</v>
      </c>
      <c r="B28" s="18" t="s">
        <v>236</v>
      </c>
      <c r="C28" s="39" t="s">
        <v>234</v>
      </c>
      <c r="D28" s="2" t="s">
        <v>235</v>
      </c>
      <c r="E28" s="39" t="s">
        <v>2</v>
      </c>
      <c r="F28" s="7">
        <v>30</v>
      </c>
      <c r="G28" s="49">
        <v>1000</v>
      </c>
      <c r="H28" s="63">
        <f t="shared" si="5"/>
        <v>30000</v>
      </c>
      <c r="I28" s="49"/>
      <c r="J28" s="49"/>
      <c r="K28" s="49">
        <f t="shared" si="0"/>
        <v>0</v>
      </c>
      <c r="L28" s="49">
        <v>30</v>
      </c>
      <c r="M28" s="49">
        <v>835</v>
      </c>
      <c r="N28" s="69">
        <f t="shared" si="1"/>
        <v>25050</v>
      </c>
      <c r="O28" s="49"/>
      <c r="P28" s="49"/>
      <c r="Q28" s="49">
        <f t="shared" si="2"/>
        <v>0</v>
      </c>
      <c r="R28" s="49"/>
      <c r="S28" s="49"/>
      <c r="T28" s="49">
        <f t="shared" si="3"/>
        <v>0</v>
      </c>
    </row>
    <row r="29" spans="1:20" s="25" customFormat="1" ht="52.15" customHeight="1" x14ac:dyDescent="0.25">
      <c r="A29" s="16">
        <v>27</v>
      </c>
      <c r="B29" s="2" t="s">
        <v>169</v>
      </c>
      <c r="C29" s="39" t="s">
        <v>167</v>
      </c>
      <c r="D29" s="2" t="s">
        <v>168</v>
      </c>
      <c r="E29" s="39" t="s">
        <v>2</v>
      </c>
      <c r="F29" s="7">
        <v>3</v>
      </c>
      <c r="G29" s="49">
        <v>3000</v>
      </c>
      <c r="H29" s="63">
        <f t="shared" si="5"/>
        <v>9000</v>
      </c>
      <c r="I29" s="49"/>
      <c r="J29" s="49"/>
      <c r="K29" s="49">
        <f t="shared" si="0"/>
        <v>0</v>
      </c>
      <c r="L29" s="49"/>
      <c r="M29" s="49"/>
      <c r="N29" s="49">
        <f t="shared" si="1"/>
        <v>0</v>
      </c>
      <c r="O29" s="49"/>
      <c r="P29" s="49"/>
      <c r="Q29" s="49">
        <f t="shared" si="2"/>
        <v>0</v>
      </c>
      <c r="R29" s="49"/>
      <c r="S29" s="49"/>
      <c r="T29" s="49">
        <f t="shared" si="3"/>
        <v>0</v>
      </c>
    </row>
    <row r="30" spans="1:20" s="25" customFormat="1" ht="26.45" customHeight="1" x14ac:dyDescent="0.25">
      <c r="A30" s="16">
        <v>28</v>
      </c>
      <c r="B30" s="9" t="s">
        <v>172</v>
      </c>
      <c r="C30" s="2" t="s">
        <v>170</v>
      </c>
      <c r="D30" s="2" t="s">
        <v>171</v>
      </c>
      <c r="E30" s="9" t="s">
        <v>0</v>
      </c>
      <c r="F30" s="7">
        <v>10</v>
      </c>
      <c r="G30" s="49">
        <v>2000</v>
      </c>
      <c r="H30" s="63">
        <f t="shared" si="5"/>
        <v>20000</v>
      </c>
      <c r="I30" s="49"/>
      <c r="J30" s="49"/>
      <c r="K30" s="49">
        <f t="shared" si="0"/>
        <v>0</v>
      </c>
      <c r="L30" s="49"/>
      <c r="M30" s="49"/>
      <c r="N30" s="49">
        <f t="shared" si="1"/>
        <v>0</v>
      </c>
      <c r="O30" s="49"/>
      <c r="P30" s="49"/>
      <c r="Q30" s="49">
        <f t="shared" si="2"/>
        <v>0</v>
      </c>
      <c r="R30" s="49"/>
      <c r="S30" s="49"/>
      <c r="T30" s="49">
        <f t="shared" si="3"/>
        <v>0</v>
      </c>
    </row>
    <row r="31" spans="1:20" s="25" customFormat="1" ht="40.9" customHeight="1" x14ac:dyDescent="0.25">
      <c r="A31" s="16">
        <v>29</v>
      </c>
      <c r="B31" s="39" t="s">
        <v>173</v>
      </c>
      <c r="C31" s="39" t="s">
        <v>173</v>
      </c>
      <c r="D31" s="9" t="s">
        <v>174</v>
      </c>
      <c r="E31" s="39" t="s">
        <v>2</v>
      </c>
      <c r="F31" s="7">
        <v>8</v>
      </c>
      <c r="G31" s="49">
        <v>8000</v>
      </c>
      <c r="H31" s="63">
        <f t="shared" si="5"/>
        <v>64000</v>
      </c>
      <c r="I31" s="49"/>
      <c r="J31" s="49"/>
      <c r="K31" s="49">
        <f t="shared" si="0"/>
        <v>0</v>
      </c>
      <c r="L31" s="49"/>
      <c r="M31" s="49"/>
      <c r="N31" s="49">
        <f t="shared" si="1"/>
        <v>0</v>
      </c>
      <c r="O31" s="49"/>
      <c r="P31" s="49"/>
      <c r="Q31" s="49">
        <f t="shared" si="2"/>
        <v>0</v>
      </c>
      <c r="R31" s="49"/>
      <c r="S31" s="49"/>
      <c r="T31" s="49">
        <f t="shared" si="3"/>
        <v>0</v>
      </c>
    </row>
    <row r="32" spans="1:20" s="25" customFormat="1" ht="34.9" customHeight="1" x14ac:dyDescent="0.25">
      <c r="A32" s="16">
        <v>30</v>
      </c>
      <c r="B32" s="2" t="s">
        <v>176</v>
      </c>
      <c r="C32" s="2" t="s">
        <v>175</v>
      </c>
      <c r="D32" s="2" t="s">
        <v>176</v>
      </c>
      <c r="E32" s="9" t="s">
        <v>0</v>
      </c>
      <c r="F32" s="7">
        <v>2</v>
      </c>
      <c r="G32" s="49">
        <v>700</v>
      </c>
      <c r="H32" s="63">
        <f t="shared" si="5"/>
        <v>1400</v>
      </c>
      <c r="I32" s="49"/>
      <c r="J32" s="49"/>
      <c r="K32" s="49">
        <f t="shared" si="0"/>
        <v>0</v>
      </c>
      <c r="L32" s="49"/>
      <c r="M32" s="49"/>
      <c r="N32" s="49">
        <f t="shared" si="1"/>
        <v>0</v>
      </c>
      <c r="O32" s="49"/>
      <c r="P32" s="49"/>
      <c r="Q32" s="49">
        <f t="shared" si="2"/>
        <v>0</v>
      </c>
      <c r="R32" s="49"/>
      <c r="S32" s="49"/>
      <c r="T32" s="49">
        <f t="shared" si="3"/>
        <v>0</v>
      </c>
    </row>
    <row r="33" spans="1:20" s="25" customFormat="1" ht="54" customHeight="1" x14ac:dyDescent="0.25">
      <c r="A33" s="16">
        <v>31</v>
      </c>
      <c r="B33" s="7" t="s">
        <v>237</v>
      </c>
      <c r="C33" s="39" t="s">
        <v>194</v>
      </c>
      <c r="D33" s="7" t="s">
        <v>195</v>
      </c>
      <c r="E33" s="39" t="s">
        <v>2</v>
      </c>
      <c r="F33" s="7">
        <v>3</v>
      </c>
      <c r="G33" s="49">
        <v>5000</v>
      </c>
      <c r="H33" s="63">
        <f t="shared" si="5"/>
        <v>15000</v>
      </c>
      <c r="I33" s="49">
        <v>3</v>
      </c>
      <c r="J33" s="49">
        <v>5000</v>
      </c>
      <c r="K33" s="49">
        <f t="shared" si="0"/>
        <v>15000</v>
      </c>
      <c r="L33" s="49">
        <v>3</v>
      </c>
      <c r="M33" s="49">
        <v>4920</v>
      </c>
      <c r="N33" s="49">
        <f t="shared" si="1"/>
        <v>14760</v>
      </c>
      <c r="O33" s="49"/>
      <c r="P33" s="49"/>
      <c r="Q33" s="49">
        <f t="shared" si="2"/>
        <v>0</v>
      </c>
      <c r="R33" s="49">
        <v>3</v>
      </c>
      <c r="S33" s="49">
        <v>4779</v>
      </c>
      <c r="T33" s="69">
        <f t="shared" si="3"/>
        <v>14337</v>
      </c>
    </row>
    <row r="34" spans="1:20" s="25" customFormat="1" ht="26.45" customHeight="1" x14ac:dyDescent="0.25">
      <c r="A34" s="16">
        <v>32</v>
      </c>
      <c r="B34" s="2" t="s">
        <v>197</v>
      </c>
      <c r="C34" s="2" t="s">
        <v>196</v>
      </c>
      <c r="D34" s="2" t="s">
        <v>238</v>
      </c>
      <c r="E34" s="9" t="s">
        <v>6</v>
      </c>
      <c r="F34" s="7">
        <v>3</v>
      </c>
      <c r="G34" s="49">
        <v>8000</v>
      </c>
      <c r="H34" s="63">
        <f t="shared" si="5"/>
        <v>24000</v>
      </c>
      <c r="I34" s="49">
        <v>3</v>
      </c>
      <c r="J34" s="49">
        <v>7500</v>
      </c>
      <c r="K34" s="49">
        <f t="shared" si="0"/>
        <v>22500</v>
      </c>
      <c r="L34" s="49">
        <v>3</v>
      </c>
      <c r="M34" s="49">
        <v>5910</v>
      </c>
      <c r="N34" s="49">
        <f t="shared" si="1"/>
        <v>17730</v>
      </c>
      <c r="O34" s="49"/>
      <c r="P34" s="49"/>
      <c r="Q34" s="49">
        <f t="shared" si="2"/>
        <v>0</v>
      </c>
      <c r="R34" s="49">
        <v>3</v>
      </c>
      <c r="S34" s="49">
        <v>4779</v>
      </c>
      <c r="T34" s="69">
        <f t="shared" si="3"/>
        <v>14337</v>
      </c>
    </row>
    <row r="35" spans="1:20" s="25" customFormat="1" ht="69" customHeight="1" x14ac:dyDescent="0.25">
      <c r="A35" s="16">
        <v>33</v>
      </c>
      <c r="B35" s="2" t="s">
        <v>240</v>
      </c>
      <c r="C35" s="2" t="s">
        <v>204</v>
      </c>
      <c r="D35" s="2" t="s">
        <v>239</v>
      </c>
      <c r="E35" s="9" t="s">
        <v>2</v>
      </c>
      <c r="F35" s="7">
        <v>2</v>
      </c>
      <c r="G35" s="49">
        <v>35000</v>
      </c>
      <c r="H35" s="63">
        <f t="shared" si="5"/>
        <v>70000</v>
      </c>
      <c r="I35" s="49"/>
      <c r="J35" s="49"/>
      <c r="K35" s="49">
        <f t="shared" si="0"/>
        <v>0</v>
      </c>
      <c r="L35" s="49"/>
      <c r="M35" s="49"/>
      <c r="N35" s="49">
        <f t="shared" si="1"/>
        <v>0</v>
      </c>
      <c r="O35" s="49"/>
      <c r="P35" s="49"/>
      <c r="Q35" s="49">
        <f t="shared" si="2"/>
        <v>0</v>
      </c>
      <c r="R35" s="49">
        <v>2</v>
      </c>
      <c r="S35" s="49">
        <v>35000</v>
      </c>
      <c r="T35" s="69">
        <f t="shared" si="3"/>
        <v>70000</v>
      </c>
    </row>
    <row r="36" spans="1:20" s="25" customFormat="1" ht="53.45" customHeight="1" x14ac:dyDescent="0.25">
      <c r="A36" s="16">
        <v>34</v>
      </c>
      <c r="B36" s="2" t="s">
        <v>178</v>
      </c>
      <c r="C36" s="39" t="s">
        <v>177</v>
      </c>
      <c r="D36" s="39" t="s">
        <v>179</v>
      </c>
      <c r="E36" s="39" t="s">
        <v>2</v>
      </c>
      <c r="F36" s="7">
        <v>1</v>
      </c>
      <c r="G36" s="49">
        <v>7000</v>
      </c>
      <c r="H36" s="63">
        <f t="shared" si="5"/>
        <v>7000</v>
      </c>
      <c r="I36" s="49"/>
      <c r="J36" s="49"/>
      <c r="K36" s="49">
        <f t="shared" si="0"/>
        <v>0</v>
      </c>
      <c r="L36" s="49"/>
      <c r="M36" s="49"/>
      <c r="N36" s="49">
        <f t="shared" si="1"/>
        <v>0</v>
      </c>
      <c r="O36" s="49"/>
      <c r="P36" s="49"/>
      <c r="Q36" s="49">
        <f t="shared" si="2"/>
        <v>0</v>
      </c>
      <c r="R36" s="49"/>
      <c r="S36" s="49"/>
      <c r="T36" s="49">
        <f t="shared" si="3"/>
        <v>0</v>
      </c>
    </row>
    <row r="37" spans="1:20" s="25" customFormat="1" ht="50.45" customHeight="1" x14ac:dyDescent="0.25">
      <c r="A37" s="16">
        <v>35</v>
      </c>
      <c r="B37" s="2" t="s">
        <v>181</v>
      </c>
      <c r="C37" s="39" t="s">
        <v>180</v>
      </c>
      <c r="D37" s="2" t="s">
        <v>182</v>
      </c>
      <c r="E37" s="39" t="s">
        <v>2</v>
      </c>
      <c r="F37" s="7">
        <v>3</v>
      </c>
      <c r="G37" s="49">
        <v>15000</v>
      </c>
      <c r="H37" s="63">
        <f t="shared" si="5"/>
        <v>45000</v>
      </c>
      <c r="I37" s="49">
        <v>3</v>
      </c>
      <c r="J37" s="49">
        <v>14000</v>
      </c>
      <c r="K37" s="69">
        <f t="shared" si="0"/>
        <v>42000</v>
      </c>
      <c r="L37" s="49"/>
      <c r="M37" s="49"/>
      <c r="N37" s="49">
        <f t="shared" si="1"/>
        <v>0</v>
      </c>
      <c r="O37" s="49"/>
      <c r="P37" s="49"/>
      <c r="Q37" s="49">
        <f t="shared" si="2"/>
        <v>0</v>
      </c>
      <c r="R37" s="49"/>
      <c r="S37" s="49"/>
      <c r="T37" s="49">
        <f t="shared" si="3"/>
        <v>0</v>
      </c>
    </row>
    <row r="38" spans="1:20" s="25" customFormat="1" ht="100.9" customHeight="1" x14ac:dyDescent="0.25">
      <c r="A38" s="16">
        <v>36</v>
      </c>
      <c r="B38" s="2" t="s">
        <v>184</v>
      </c>
      <c r="C38" s="2" t="s">
        <v>183</v>
      </c>
      <c r="D38" s="2" t="s">
        <v>251</v>
      </c>
      <c r="E38" s="9" t="s">
        <v>0</v>
      </c>
      <c r="F38" s="7">
        <v>1</v>
      </c>
      <c r="G38" s="49">
        <v>11000</v>
      </c>
      <c r="H38" s="63">
        <f t="shared" si="5"/>
        <v>11000</v>
      </c>
      <c r="I38" s="49"/>
      <c r="J38" s="49"/>
      <c r="K38" s="49">
        <f t="shared" si="0"/>
        <v>0</v>
      </c>
      <c r="L38" s="49"/>
      <c r="M38" s="49"/>
      <c r="N38" s="49">
        <f t="shared" si="1"/>
        <v>0</v>
      </c>
      <c r="O38" s="49"/>
      <c r="P38" s="49"/>
      <c r="Q38" s="49">
        <f t="shared" si="2"/>
        <v>0</v>
      </c>
      <c r="R38" s="49"/>
      <c r="S38" s="49"/>
      <c r="T38" s="49">
        <f t="shared" si="3"/>
        <v>0</v>
      </c>
    </row>
    <row r="39" spans="1:20" s="25" customFormat="1" ht="79.900000000000006" customHeight="1" x14ac:dyDescent="0.25">
      <c r="A39" s="16">
        <v>37</v>
      </c>
      <c r="B39" s="7" t="s">
        <v>252</v>
      </c>
      <c r="C39" s="39" t="s">
        <v>185</v>
      </c>
      <c r="D39" s="2" t="s">
        <v>186</v>
      </c>
      <c r="E39" s="39" t="s">
        <v>2</v>
      </c>
      <c r="F39" s="7">
        <v>3</v>
      </c>
      <c r="G39" s="49">
        <v>1200</v>
      </c>
      <c r="H39" s="63">
        <f t="shared" si="5"/>
        <v>3600</v>
      </c>
      <c r="I39" s="49"/>
      <c r="J39" s="49"/>
      <c r="K39" s="49">
        <f t="shared" si="0"/>
        <v>0</v>
      </c>
      <c r="L39" s="49"/>
      <c r="M39" s="49"/>
      <c r="N39" s="49">
        <f t="shared" si="1"/>
        <v>0</v>
      </c>
      <c r="O39" s="49"/>
      <c r="P39" s="49"/>
      <c r="Q39" s="49">
        <f t="shared" si="2"/>
        <v>0</v>
      </c>
      <c r="R39" s="49"/>
      <c r="S39" s="49"/>
      <c r="T39" s="49">
        <f t="shared" si="3"/>
        <v>0</v>
      </c>
    </row>
    <row r="40" spans="1:20" s="25" customFormat="1" ht="130.15" customHeight="1" x14ac:dyDescent="0.25">
      <c r="A40" s="16">
        <v>38</v>
      </c>
      <c r="B40" s="32" t="s">
        <v>253</v>
      </c>
      <c r="C40" s="39" t="s">
        <v>190</v>
      </c>
      <c r="D40" s="2" t="s">
        <v>254</v>
      </c>
      <c r="E40" s="39" t="s">
        <v>2</v>
      </c>
      <c r="F40" s="7">
        <v>3</v>
      </c>
      <c r="G40" s="49">
        <v>2000</v>
      </c>
      <c r="H40" s="63">
        <f t="shared" si="5"/>
        <v>6000</v>
      </c>
      <c r="I40" s="49"/>
      <c r="J40" s="49"/>
      <c r="K40" s="49">
        <f t="shared" si="0"/>
        <v>0</v>
      </c>
      <c r="L40" s="49"/>
      <c r="M40" s="49"/>
      <c r="N40" s="49">
        <f t="shared" si="1"/>
        <v>0</v>
      </c>
      <c r="O40" s="49"/>
      <c r="P40" s="49"/>
      <c r="Q40" s="49">
        <f t="shared" si="2"/>
        <v>0</v>
      </c>
      <c r="R40" s="49"/>
      <c r="S40" s="49"/>
      <c r="T40" s="49">
        <f t="shared" si="3"/>
        <v>0</v>
      </c>
    </row>
    <row r="41" spans="1:20" s="25" customFormat="1" ht="105.6" customHeight="1" x14ac:dyDescent="0.25">
      <c r="A41" s="16">
        <v>39</v>
      </c>
      <c r="B41" s="39" t="s">
        <v>191</v>
      </c>
      <c r="C41" s="39" t="s">
        <v>191</v>
      </c>
      <c r="D41" s="2" t="s">
        <v>255</v>
      </c>
      <c r="E41" s="39" t="s">
        <v>2</v>
      </c>
      <c r="F41" s="7">
        <v>3</v>
      </c>
      <c r="G41" s="49">
        <v>2000</v>
      </c>
      <c r="H41" s="63">
        <f t="shared" si="5"/>
        <v>6000</v>
      </c>
      <c r="I41" s="49"/>
      <c r="J41" s="49"/>
      <c r="K41" s="49">
        <f t="shared" si="0"/>
        <v>0</v>
      </c>
      <c r="L41" s="49"/>
      <c r="M41" s="49"/>
      <c r="N41" s="49">
        <f t="shared" si="1"/>
        <v>0</v>
      </c>
      <c r="O41" s="49"/>
      <c r="P41" s="49"/>
      <c r="Q41" s="49">
        <f t="shared" si="2"/>
        <v>0</v>
      </c>
      <c r="R41" s="49"/>
      <c r="S41" s="49"/>
      <c r="T41" s="49">
        <f t="shared" si="3"/>
        <v>0</v>
      </c>
    </row>
    <row r="42" spans="1:20" s="25" customFormat="1" ht="105.6" customHeight="1" x14ac:dyDescent="0.25">
      <c r="A42" s="16">
        <v>40</v>
      </c>
      <c r="B42" s="39" t="s">
        <v>292</v>
      </c>
      <c r="C42" s="42" t="s">
        <v>293</v>
      </c>
      <c r="D42" s="42" t="s">
        <v>294</v>
      </c>
      <c r="E42" s="39" t="s">
        <v>2</v>
      </c>
      <c r="F42" s="7">
        <v>30</v>
      </c>
      <c r="G42" s="49">
        <v>5000</v>
      </c>
      <c r="H42" s="63">
        <f t="shared" si="5"/>
        <v>150000</v>
      </c>
      <c r="I42" s="49">
        <v>30</v>
      </c>
      <c r="J42" s="49">
        <v>5000</v>
      </c>
      <c r="K42" s="69">
        <f t="shared" si="0"/>
        <v>150000</v>
      </c>
      <c r="L42" s="49"/>
      <c r="M42" s="49"/>
      <c r="N42" s="49">
        <f t="shared" si="1"/>
        <v>0</v>
      </c>
      <c r="O42" s="49"/>
      <c r="P42" s="49"/>
      <c r="Q42" s="49">
        <f t="shared" si="2"/>
        <v>0</v>
      </c>
      <c r="R42" s="49"/>
      <c r="S42" s="49"/>
      <c r="T42" s="49">
        <f t="shared" si="3"/>
        <v>0</v>
      </c>
    </row>
    <row r="43" spans="1:20" s="25" customFormat="1" ht="26.45" customHeight="1" x14ac:dyDescent="0.25">
      <c r="A43" s="24"/>
      <c r="B43" s="45"/>
      <c r="C43" s="28"/>
      <c r="D43" s="28"/>
      <c r="E43" s="45"/>
      <c r="F43" s="21"/>
      <c r="G43" s="50"/>
      <c r="H43" s="51">
        <f>SUM(H3:H42)</f>
        <v>1783700</v>
      </c>
      <c r="I43" s="49"/>
      <c r="J43" s="49"/>
      <c r="K43" s="60">
        <f>SUM(K3:K42)</f>
        <v>1139150</v>
      </c>
      <c r="L43" s="49"/>
      <c r="M43" s="49"/>
      <c r="N43" s="60">
        <f>SUM(N3:N42)</f>
        <v>889440</v>
      </c>
      <c r="O43" s="49"/>
      <c r="P43" s="49"/>
      <c r="Q43" s="49">
        <f t="shared" si="2"/>
        <v>0</v>
      </c>
      <c r="R43" s="49"/>
      <c r="S43" s="49"/>
      <c r="T43" s="49">
        <f t="shared" si="3"/>
        <v>0</v>
      </c>
    </row>
    <row r="44" spans="1:20" s="25" customFormat="1" ht="26.45" customHeight="1" x14ac:dyDescent="0.25">
      <c r="A44" s="34"/>
      <c r="B44" s="76" t="s">
        <v>290</v>
      </c>
      <c r="C44" s="76"/>
      <c r="D44" s="76"/>
      <c r="E44" s="76"/>
      <c r="F44" s="34"/>
      <c r="G44" s="34"/>
      <c r="H44" s="57"/>
      <c r="I44" s="49"/>
      <c r="J44" s="49"/>
      <c r="K44" s="49"/>
      <c r="L44" s="49"/>
      <c r="M44" s="49"/>
      <c r="N44" s="49"/>
      <c r="O44" s="49"/>
      <c r="P44" s="49"/>
      <c r="Q44" s="49">
        <f t="shared" si="2"/>
        <v>0</v>
      </c>
      <c r="R44" s="49"/>
      <c r="S44" s="49"/>
      <c r="T44" s="49">
        <f t="shared" si="3"/>
        <v>0</v>
      </c>
    </row>
    <row r="45" spans="1:20" s="4" customFormat="1" ht="31.5" x14ac:dyDescent="0.25">
      <c r="A45" s="11" t="s">
        <v>1</v>
      </c>
      <c r="B45" s="3" t="s">
        <v>35</v>
      </c>
      <c r="C45" s="3" t="s">
        <v>36</v>
      </c>
      <c r="D45" s="3" t="s">
        <v>37</v>
      </c>
      <c r="E45" s="11" t="s">
        <v>3</v>
      </c>
      <c r="F45" s="8" t="s">
        <v>7</v>
      </c>
      <c r="G45" s="8" t="s">
        <v>33</v>
      </c>
      <c r="H45" s="61" t="s">
        <v>34</v>
      </c>
      <c r="I45" s="49"/>
      <c r="J45" s="49"/>
      <c r="K45" s="49"/>
      <c r="L45" s="49"/>
      <c r="M45" s="49"/>
      <c r="N45" s="49"/>
      <c r="O45" s="49"/>
      <c r="P45" s="49"/>
      <c r="Q45" s="49">
        <f t="shared" si="2"/>
        <v>0</v>
      </c>
      <c r="R45" s="49"/>
      <c r="S45" s="49"/>
      <c r="T45" s="49">
        <f t="shared" si="3"/>
        <v>0</v>
      </c>
    </row>
    <row r="46" spans="1:20" s="5" customFormat="1" ht="126" x14ac:dyDescent="0.25">
      <c r="A46" s="12">
        <v>1</v>
      </c>
      <c r="B46" s="17" t="s">
        <v>46</v>
      </c>
      <c r="C46" s="7" t="s">
        <v>83</v>
      </c>
      <c r="D46" s="7" t="s">
        <v>82</v>
      </c>
      <c r="E46" s="16" t="s">
        <v>6</v>
      </c>
      <c r="F46" s="41">
        <v>200</v>
      </c>
      <c r="G46" s="48">
        <v>250</v>
      </c>
      <c r="H46" s="62">
        <f t="shared" ref="H46:H71" si="6">F46*G46</f>
        <v>50000</v>
      </c>
      <c r="I46" s="49">
        <v>200</v>
      </c>
      <c r="J46" s="49">
        <v>250</v>
      </c>
      <c r="K46" s="49">
        <f t="shared" si="0"/>
        <v>50000</v>
      </c>
      <c r="L46" s="49"/>
      <c r="M46" s="49"/>
      <c r="N46" s="49">
        <f t="shared" si="1"/>
        <v>0</v>
      </c>
      <c r="O46" s="49"/>
      <c r="P46" s="49"/>
      <c r="Q46" s="49">
        <f t="shared" si="2"/>
        <v>0</v>
      </c>
      <c r="R46" s="49">
        <v>200</v>
      </c>
      <c r="S46" s="49">
        <v>219</v>
      </c>
      <c r="T46" s="69">
        <f t="shared" si="3"/>
        <v>43800</v>
      </c>
    </row>
    <row r="47" spans="1:20" s="5" customFormat="1" ht="78.75" x14ac:dyDescent="0.25">
      <c r="A47" s="12">
        <v>2</v>
      </c>
      <c r="B47" s="17" t="s">
        <v>47</v>
      </c>
      <c r="C47" s="7" t="s">
        <v>84</v>
      </c>
      <c r="D47" s="7" t="s">
        <v>100</v>
      </c>
      <c r="E47" s="16" t="s">
        <v>6</v>
      </c>
      <c r="F47" s="41">
        <v>50</v>
      </c>
      <c r="G47" s="48">
        <v>650</v>
      </c>
      <c r="H47" s="62">
        <f t="shared" si="6"/>
        <v>32500</v>
      </c>
      <c r="I47" s="49">
        <v>50</v>
      </c>
      <c r="J47" s="49">
        <v>650</v>
      </c>
      <c r="K47" s="49">
        <f t="shared" si="0"/>
        <v>32500</v>
      </c>
      <c r="L47" s="49"/>
      <c r="M47" s="49"/>
      <c r="N47" s="49">
        <f t="shared" si="1"/>
        <v>0</v>
      </c>
      <c r="O47" s="49"/>
      <c r="P47" s="49"/>
      <c r="Q47" s="49">
        <f t="shared" si="2"/>
        <v>0</v>
      </c>
      <c r="R47" s="49">
        <v>50</v>
      </c>
      <c r="S47" s="49">
        <v>579</v>
      </c>
      <c r="T47" s="69">
        <f t="shared" si="3"/>
        <v>28950</v>
      </c>
    </row>
    <row r="48" spans="1:20" s="5" customFormat="1" ht="31.5" x14ac:dyDescent="0.25">
      <c r="A48" s="12">
        <v>3</v>
      </c>
      <c r="B48" s="17" t="s">
        <v>48</v>
      </c>
      <c r="C48" s="7" t="s">
        <v>9</v>
      </c>
      <c r="D48" s="7" t="s">
        <v>87</v>
      </c>
      <c r="E48" s="7" t="s">
        <v>2</v>
      </c>
      <c r="F48" s="41">
        <v>50</v>
      </c>
      <c r="G48" s="48">
        <v>850</v>
      </c>
      <c r="H48" s="62">
        <f t="shared" si="6"/>
        <v>42500</v>
      </c>
      <c r="I48" s="49"/>
      <c r="J48" s="49"/>
      <c r="K48" s="49">
        <f t="shared" si="0"/>
        <v>0</v>
      </c>
      <c r="L48" s="49"/>
      <c r="M48" s="49"/>
      <c r="N48" s="49">
        <f t="shared" si="1"/>
        <v>0</v>
      </c>
      <c r="O48" s="49"/>
      <c r="P48" s="49"/>
      <c r="Q48" s="49">
        <f t="shared" si="2"/>
        <v>0</v>
      </c>
      <c r="R48" s="49">
        <v>50</v>
      </c>
      <c r="S48" s="49">
        <v>749</v>
      </c>
      <c r="T48" s="69">
        <f t="shared" si="3"/>
        <v>37450</v>
      </c>
    </row>
    <row r="49" spans="1:20" s="5" customFormat="1" ht="31.5" x14ac:dyDescent="0.25">
      <c r="A49" s="12">
        <v>4</v>
      </c>
      <c r="B49" s="7" t="s">
        <v>85</v>
      </c>
      <c r="C49" s="7" t="s">
        <v>86</v>
      </c>
      <c r="D49" s="7" t="s">
        <v>115</v>
      </c>
      <c r="E49" s="7" t="s">
        <v>2</v>
      </c>
      <c r="F49" s="41">
        <v>10</v>
      </c>
      <c r="G49" s="48">
        <v>950</v>
      </c>
      <c r="H49" s="62">
        <f t="shared" si="6"/>
        <v>9500</v>
      </c>
      <c r="I49" s="49"/>
      <c r="J49" s="49"/>
      <c r="K49" s="49">
        <f t="shared" si="0"/>
        <v>0</v>
      </c>
      <c r="L49" s="49"/>
      <c r="M49" s="49"/>
      <c r="N49" s="49">
        <f t="shared" si="1"/>
        <v>0</v>
      </c>
      <c r="O49" s="49"/>
      <c r="P49" s="49"/>
      <c r="Q49" s="49">
        <f t="shared" si="2"/>
        <v>0</v>
      </c>
      <c r="R49" s="49">
        <v>10</v>
      </c>
      <c r="S49" s="49">
        <v>749</v>
      </c>
      <c r="T49" s="69">
        <f t="shared" si="3"/>
        <v>7490</v>
      </c>
    </row>
    <row r="50" spans="1:20" s="5" customFormat="1" ht="63" x14ac:dyDescent="0.25">
      <c r="A50" s="12">
        <v>5</v>
      </c>
      <c r="B50" s="7" t="s">
        <v>5</v>
      </c>
      <c r="C50" s="7" t="s">
        <v>5</v>
      </c>
      <c r="D50" s="7" t="s">
        <v>88</v>
      </c>
      <c r="E50" s="7" t="s">
        <v>6</v>
      </c>
      <c r="F50" s="41">
        <v>2000</v>
      </c>
      <c r="G50" s="48">
        <v>23</v>
      </c>
      <c r="H50" s="62">
        <f t="shared" si="6"/>
        <v>46000</v>
      </c>
      <c r="I50" s="49"/>
      <c r="J50" s="49"/>
      <c r="K50" s="49">
        <f t="shared" si="0"/>
        <v>0</v>
      </c>
      <c r="L50" s="49">
        <v>2000</v>
      </c>
      <c r="M50" s="49">
        <v>22</v>
      </c>
      <c r="N50" s="49">
        <f t="shared" si="1"/>
        <v>44000</v>
      </c>
      <c r="O50" s="49"/>
      <c r="P50" s="49"/>
      <c r="Q50" s="49">
        <f t="shared" si="2"/>
        <v>0</v>
      </c>
      <c r="R50" s="49">
        <v>2000</v>
      </c>
      <c r="S50" s="49">
        <v>18.899999999999999</v>
      </c>
      <c r="T50" s="69">
        <f t="shared" si="3"/>
        <v>37800</v>
      </c>
    </row>
    <row r="51" spans="1:20" s="5" customFormat="1" ht="63" x14ac:dyDescent="0.25">
      <c r="A51" s="12">
        <v>6</v>
      </c>
      <c r="B51" s="17" t="s">
        <v>49</v>
      </c>
      <c r="C51" s="7" t="s">
        <v>10</v>
      </c>
      <c r="D51" s="7" t="s">
        <v>89</v>
      </c>
      <c r="E51" s="7" t="s">
        <v>2</v>
      </c>
      <c r="F51" s="41">
        <v>50</v>
      </c>
      <c r="G51" s="48">
        <v>4000</v>
      </c>
      <c r="H51" s="62">
        <f t="shared" si="6"/>
        <v>200000</v>
      </c>
      <c r="I51" s="49">
        <v>50</v>
      </c>
      <c r="J51" s="49">
        <v>4000</v>
      </c>
      <c r="K51" s="49">
        <f t="shared" si="0"/>
        <v>200000</v>
      </c>
      <c r="L51" s="49"/>
      <c r="M51" s="49"/>
      <c r="N51" s="49">
        <f t="shared" si="1"/>
        <v>0</v>
      </c>
      <c r="O51" s="49"/>
      <c r="P51" s="49"/>
      <c r="Q51" s="49">
        <f t="shared" si="2"/>
        <v>0</v>
      </c>
      <c r="R51" s="49">
        <v>50</v>
      </c>
      <c r="S51" s="49">
        <v>3899</v>
      </c>
      <c r="T51" s="69">
        <f t="shared" si="3"/>
        <v>194950</v>
      </c>
    </row>
    <row r="52" spans="1:20" s="5" customFormat="1" ht="63" x14ac:dyDescent="0.25">
      <c r="A52" s="12">
        <v>7</v>
      </c>
      <c r="B52" s="17" t="s">
        <v>55</v>
      </c>
      <c r="C52" s="7" t="s">
        <v>65</v>
      </c>
      <c r="D52" s="7" t="s">
        <v>90</v>
      </c>
      <c r="E52" s="7" t="s">
        <v>2</v>
      </c>
      <c r="F52" s="41">
        <v>50</v>
      </c>
      <c r="G52" s="48">
        <v>3500</v>
      </c>
      <c r="H52" s="62">
        <f t="shared" si="6"/>
        <v>175000</v>
      </c>
      <c r="I52" s="49">
        <v>50</v>
      </c>
      <c r="J52" s="49">
        <v>3450</v>
      </c>
      <c r="K52" s="49">
        <f t="shared" si="0"/>
        <v>172500</v>
      </c>
      <c r="L52" s="49">
        <v>50</v>
      </c>
      <c r="M52" s="49">
        <v>3420</v>
      </c>
      <c r="N52" s="49">
        <f t="shared" si="1"/>
        <v>171000</v>
      </c>
      <c r="O52" s="49"/>
      <c r="P52" s="49"/>
      <c r="Q52" s="49">
        <f t="shared" si="2"/>
        <v>0</v>
      </c>
      <c r="R52" s="49">
        <v>50</v>
      </c>
      <c r="S52" s="49">
        <v>3139</v>
      </c>
      <c r="T52" s="69">
        <f t="shared" si="3"/>
        <v>156950</v>
      </c>
    </row>
    <row r="53" spans="1:20" s="5" customFormat="1" x14ac:dyDescent="0.25">
      <c r="A53" s="12">
        <v>8</v>
      </c>
      <c r="B53" s="18" t="s">
        <v>50</v>
      </c>
      <c r="C53" s="2" t="s">
        <v>66</v>
      </c>
      <c r="D53" s="2" t="s">
        <v>91</v>
      </c>
      <c r="E53" s="7" t="s">
        <v>2</v>
      </c>
      <c r="F53" s="41">
        <v>100</v>
      </c>
      <c r="G53" s="48">
        <v>1200</v>
      </c>
      <c r="H53" s="62">
        <f t="shared" si="6"/>
        <v>120000</v>
      </c>
      <c r="I53" s="49"/>
      <c r="J53" s="49"/>
      <c r="K53" s="49">
        <f t="shared" si="0"/>
        <v>0</v>
      </c>
      <c r="L53" s="49">
        <v>100</v>
      </c>
      <c r="M53" s="49">
        <v>950</v>
      </c>
      <c r="N53" s="69">
        <f t="shared" si="1"/>
        <v>95000</v>
      </c>
      <c r="O53" s="49"/>
      <c r="P53" s="49"/>
      <c r="Q53" s="49">
        <f t="shared" si="2"/>
        <v>0</v>
      </c>
      <c r="R53" s="49">
        <v>100</v>
      </c>
      <c r="S53" s="49">
        <v>999</v>
      </c>
      <c r="T53" s="49">
        <f t="shared" si="3"/>
        <v>99900</v>
      </c>
    </row>
    <row r="54" spans="1:20" s="5" customFormat="1" ht="31.5" x14ac:dyDescent="0.25">
      <c r="A54" s="12">
        <v>9</v>
      </c>
      <c r="B54" s="7" t="s">
        <v>56</v>
      </c>
      <c r="C54" s="2" t="s">
        <v>92</v>
      </c>
      <c r="D54" s="7" t="s">
        <v>57</v>
      </c>
      <c r="E54" s="7" t="s">
        <v>0</v>
      </c>
      <c r="F54" s="49">
        <v>200</v>
      </c>
      <c r="G54" s="49">
        <v>1700</v>
      </c>
      <c r="H54" s="63">
        <f t="shared" si="6"/>
        <v>340000</v>
      </c>
      <c r="I54" s="49">
        <v>200</v>
      </c>
      <c r="J54" s="49">
        <v>1600</v>
      </c>
      <c r="K54" s="49">
        <f t="shared" si="0"/>
        <v>320000</v>
      </c>
      <c r="L54" s="49">
        <v>200</v>
      </c>
      <c r="M54" s="49">
        <v>1230</v>
      </c>
      <c r="N54" s="49">
        <f t="shared" si="1"/>
        <v>246000</v>
      </c>
      <c r="O54" s="49"/>
      <c r="P54" s="49"/>
      <c r="Q54" s="49">
        <f t="shared" si="2"/>
        <v>0</v>
      </c>
      <c r="R54" s="49">
        <v>200</v>
      </c>
      <c r="S54" s="49">
        <v>799</v>
      </c>
      <c r="T54" s="69">
        <f t="shared" si="3"/>
        <v>159800</v>
      </c>
    </row>
    <row r="55" spans="1:20" s="4" customFormat="1" ht="31.5" x14ac:dyDescent="0.25">
      <c r="A55" s="12">
        <v>10</v>
      </c>
      <c r="B55" s="7" t="s">
        <v>58</v>
      </c>
      <c r="C55" s="7" t="s">
        <v>93</v>
      </c>
      <c r="D55" s="7" t="s">
        <v>59</v>
      </c>
      <c r="E55" s="7" t="s">
        <v>0</v>
      </c>
      <c r="F55" s="49">
        <v>100</v>
      </c>
      <c r="G55" s="49">
        <v>1700</v>
      </c>
      <c r="H55" s="63">
        <f t="shared" si="6"/>
        <v>170000</v>
      </c>
      <c r="I55" s="49">
        <v>100</v>
      </c>
      <c r="J55" s="49">
        <v>1600</v>
      </c>
      <c r="K55" s="49">
        <f t="shared" si="0"/>
        <v>160000</v>
      </c>
      <c r="L55" s="49">
        <v>100</v>
      </c>
      <c r="M55" s="49">
        <v>1230</v>
      </c>
      <c r="N55" s="49">
        <f t="shared" si="1"/>
        <v>123000</v>
      </c>
      <c r="O55" s="49"/>
      <c r="P55" s="49"/>
      <c r="Q55" s="49">
        <f t="shared" si="2"/>
        <v>0</v>
      </c>
      <c r="R55" s="49">
        <v>100</v>
      </c>
      <c r="S55" s="49">
        <v>799</v>
      </c>
      <c r="T55" s="69">
        <f t="shared" si="3"/>
        <v>79900</v>
      </c>
    </row>
    <row r="56" spans="1:20" s="4" customFormat="1" ht="31.5" x14ac:dyDescent="0.25">
      <c r="A56" s="12">
        <v>11</v>
      </c>
      <c r="B56" s="7" t="s">
        <v>60</v>
      </c>
      <c r="C56" s="7" t="s">
        <v>93</v>
      </c>
      <c r="D56" s="7" t="s">
        <v>61</v>
      </c>
      <c r="E56" s="7" t="s">
        <v>0</v>
      </c>
      <c r="F56" s="49">
        <v>200</v>
      </c>
      <c r="G56" s="49">
        <v>1700</v>
      </c>
      <c r="H56" s="63">
        <f t="shared" si="6"/>
        <v>340000</v>
      </c>
      <c r="I56" s="49">
        <v>200</v>
      </c>
      <c r="J56" s="49">
        <v>1650</v>
      </c>
      <c r="K56" s="49">
        <f t="shared" si="0"/>
        <v>330000</v>
      </c>
      <c r="L56" s="49">
        <v>200</v>
      </c>
      <c r="M56" s="49">
        <v>1230</v>
      </c>
      <c r="N56" s="49">
        <f t="shared" si="1"/>
        <v>246000</v>
      </c>
      <c r="O56" s="49"/>
      <c r="P56" s="49"/>
      <c r="Q56" s="49">
        <f t="shared" si="2"/>
        <v>0</v>
      </c>
      <c r="R56" s="49">
        <v>200</v>
      </c>
      <c r="S56" s="49">
        <v>799</v>
      </c>
      <c r="T56" s="69">
        <f t="shared" si="3"/>
        <v>159800</v>
      </c>
    </row>
    <row r="57" spans="1:20" ht="31.5" x14ac:dyDescent="0.25">
      <c r="A57" s="12">
        <v>12</v>
      </c>
      <c r="B57" s="7" t="s">
        <v>62</v>
      </c>
      <c r="C57" s="7" t="s">
        <v>94</v>
      </c>
      <c r="D57" s="7" t="s">
        <v>95</v>
      </c>
      <c r="E57" s="7" t="s">
        <v>0</v>
      </c>
      <c r="F57" s="48">
        <v>12</v>
      </c>
      <c r="G57" s="48">
        <v>1500</v>
      </c>
      <c r="H57" s="62">
        <f t="shared" si="6"/>
        <v>18000</v>
      </c>
      <c r="I57" s="49"/>
      <c r="J57" s="49"/>
      <c r="K57" s="49">
        <f t="shared" si="0"/>
        <v>0</v>
      </c>
      <c r="L57" s="49"/>
      <c r="M57" s="49"/>
      <c r="N57" s="49">
        <f t="shared" si="1"/>
        <v>0</v>
      </c>
      <c r="O57" s="49"/>
      <c r="P57" s="49"/>
      <c r="Q57" s="49">
        <f t="shared" si="2"/>
        <v>0</v>
      </c>
      <c r="R57" s="49"/>
      <c r="S57" s="49"/>
      <c r="T57" s="49">
        <f t="shared" si="3"/>
        <v>0</v>
      </c>
    </row>
    <row r="58" spans="1:20" x14ac:dyDescent="0.25">
      <c r="A58" s="12">
        <v>13</v>
      </c>
      <c r="B58" s="2" t="s">
        <v>96</v>
      </c>
      <c r="C58" s="7" t="s">
        <v>98</v>
      </c>
      <c r="D58" s="2" t="s">
        <v>97</v>
      </c>
      <c r="E58" s="7" t="s">
        <v>6</v>
      </c>
      <c r="F58" s="48">
        <v>200</v>
      </c>
      <c r="G58" s="48">
        <v>450</v>
      </c>
      <c r="H58" s="62">
        <f t="shared" si="6"/>
        <v>90000</v>
      </c>
      <c r="I58" s="49">
        <v>200</v>
      </c>
      <c r="J58" s="49">
        <v>430</v>
      </c>
      <c r="K58" s="49">
        <f t="shared" si="0"/>
        <v>86000</v>
      </c>
      <c r="L58" s="49"/>
      <c r="M58" s="49"/>
      <c r="N58" s="49">
        <f t="shared" si="1"/>
        <v>0</v>
      </c>
      <c r="O58" s="49"/>
      <c r="P58" s="49"/>
      <c r="Q58" s="49">
        <f t="shared" si="2"/>
        <v>0</v>
      </c>
      <c r="R58" s="49">
        <v>200</v>
      </c>
      <c r="S58" s="49">
        <v>349</v>
      </c>
      <c r="T58" s="69">
        <f t="shared" si="3"/>
        <v>69800</v>
      </c>
    </row>
    <row r="59" spans="1:20" s="59" customFormat="1" ht="31.5" x14ac:dyDescent="0.25">
      <c r="A59" s="12">
        <v>14</v>
      </c>
      <c r="B59" s="7" t="s">
        <v>117</v>
      </c>
      <c r="C59" s="7" t="s">
        <v>99</v>
      </c>
      <c r="D59" s="7" t="s">
        <v>118</v>
      </c>
      <c r="E59" s="7" t="s">
        <v>2</v>
      </c>
      <c r="F59" s="10">
        <v>25</v>
      </c>
      <c r="G59" s="10">
        <v>1500</v>
      </c>
      <c r="H59" s="64">
        <f t="shared" si="6"/>
        <v>37500</v>
      </c>
      <c r="I59" s="49">
        <v>25</v>
      </c>
      <c r="J59" s="49">
        <v>1450</v>
      </c>
      <c r="K59" s="49">
        <f t="shared" si="0"/>
        <v>36250</v>
      </c>
      <c r="L59" s="49"/>
      <c r="M59" s="49"/>
      <c r="N59" s="49">
        <f t="shared" si="1"/>
        <v>0</v>
      </c>
      <c r="O59" s="49"/>
      <c r="P59" s="49"/>
      <c r="Q59" s="49">
        <f t="shared" si="2"/>
        <v>0</v>
      </c>
      <c r="R59" s="49">
        <v>25</v>
      </c>
      <c r="S59" s="49">
        <v>1399</v>
      </c>
      <c r="T59" s="69">
        <f t="shared" si="3"/>
        <v>34975</v>
      </c>
    </row>
    <row r="60" spans="1:20" s="59" customFormat="1" ht="31.5" x14ac:dyDescent="0.25">
      <c r="A60" s="12">
        <v>15</v>
      </c>
      <c r="B60" s="7" t="s">
        <v>117</v>
      </c>
      <c r="C60" s="7" t="s">
        <v>99</v>
      </c>
      <c r="D60" s="7" t="s">
        <v>119</v>
      </c>
      <c r="E60" s="7" t="s">
        <v>2</v>
      </c>
      <c r="F60" s="10">
        <v>25</v>
      </c>
      <c r="G60" s="10">
        <v>1500</v>
      </c>
      <c r="H60" s="64">
        <f t="shared" si="6"/>
        <v>37500</v>
      </c>
      <c r="I60" s="49">
        <v>25</v>
      </c>
      <c r="J60" s="49">
        <v>1450</v>
      </c>
      <c r="K60" s="49">
        <f t="shared" si="0"/>
        <v>36250</v>
      </c>
      <c r="L60" s="49"/>
      <c r="M60" s="49"/>
      <c r="N60" s="49">
        <f t="shared" si="1"/>
        <v>0</v>
      </c>
      <c r="O60" s="49"/>
      <c r="P60" s="49"/>
      <c r="Q60" s="49">
        <f t="shared" si="2"/>
        <v>0</v>
      </c>
      <c r="R60" s="49">
        <v>25</v>
      </c>
      <c r="S60" s="49">
        <v>1399</v>
      </c>
      <c r="T60" s="69">
        <f t="shared" si="3"/>
        <v>34975</v>
      </c>
    </row>
    <row r="61" spans="1:20" ht="31.5" x14ac:dyDescent="0.25">
      <c r="A61" s="12">
        <v>16</v>
      </c>
      <c r="B61" s="7" t="s">
        <v>117</v>
      </c>
      <c r="C61" s="7" t="s">
        <v>99</v>
      </c>
      <c r="D61" s="7" t="s">
        <v>120</v>
      </c>
      <c r="E61" s="7" t="s">
        <v>2</v>
      </c>
      <c r="F61" s="48">
        <v>25</v>
      </c>
      <c r="G61" s="48">
        <v>1500</v>
      </c>
      <c r="H61" s="62">
        <f t="shared" si="6"/>
        <v>37500</v>
      </c>
      <c r="I61" s="49">
        <v>25</v>
      </c>
      <c r="J61" s="49">
        <v>1450</v>
      </c>
      <c r="K61" s="49">
        <f t="shared" si="0"/>
        <v>36250</v>
      </c>
      <c r="L61" s="49"/>
      <c r="M61" s="49"/>
      <c r="N61" s="49">
        <f t="shared" si="1"/>
        <v>0</v>
      </c>
      <c r="O61" s="49"/>
      <c r="P61" s="49"/>
      <c r="Q61" s="49">
        <f t="shared" si="2"/>
        <v>0</v>
      </c>
      <c r="R61" s="49">
        <v>25</v>
      </c>
      <c r="S61" s="49">
        <v>1399</v>
      </c>
      <c r="T61" s="69">
        <f t="shared" si="3"/>
        <v>34975</v>
      </c>
    </row>
    <row r="62" spans="1:20" ht="31.5" x14ac:dyDescent="0.25">
      <c r="A62" s="12">
        <v>17</v>
      </c>
      <c r="B62" s="7" t="s">
        <v>117</v>
      </c>
      <c r="C62" s="7" t="s">
        <v>99</v>
      </c>
      <c r="D62" s="7" t="s">
        <v>121</v>
      </c>
      <c r="E62" s="7" t="s">
        <v>2</v>
      </c>
      <c r="F62" s="48">
        <v>10</v>
      </c>
      <c r="G62" s="48">
        <v>1500</v>
      </c>
      <c r="H62" s="62">
        <f t="shared" si="6"/>
        <v>15000</v>
      </c>
      <c r="I62" s="49">
        <v>25</v>
      </c>
      <c r="J62" s="49">
        <v>1450</v>
      </c>
      <c r="K62" s="49">
        <f t="shared" si="0"/>
        <v>36250</v>
      </c>
      <c r="L62" s="49"/>
      <c r="M62" s="49"/>
      <c r="N62" s="49">
        <f t="shared" si="1"/>
        <v>0</v>
      </c>
      <c r="O62" s="49"/>
      <c r="P62" s="49"/>
      <c r="Q62" s="49">
        <f t="shared" si="2"/>
        <v>0</v>
      </c>
      <c r="R62" s="49">
        <v>10</v>
      </c>
      <c r="S62" s="49">
        <v>1399</v>
      </c>
      <c r="T62" s="69">
        <f t="shared" si="3"/>
        <v>13990</v>
      </c>
    </row>
    <row r="63" spans="1:20" s="59" customFormat="1" ht="31.5" x14ac:dyDescent="0.25">
      <c r="A63" s="12">
        <v>18</v>
      </c>
      <c r="B63" s="7" t="s">
        <v>117</v>
      </c>
      <c r="C63" s="7" t="s">
        <v>99</v>
      </c>
      <c r="D63" s="7" t="s">
        <v>123</v>
      </c>
      <c r="E63" s="7" t="s">
        <v>2</v>
      </c>
      <c r="F63" s="10">
        <v>50</v>
      </c>
      <c r="G63" s="10">
        <v>1500</v>
      </c>
      <c r="H63" s="64">
        <f t="shared" si="6"/>
        <v>75000</v>
      </c>
      <c r="I63" s="49">
        <v>50</v>
      </c>
      <c r="J63" s="49">
        <v>1450</v>
      </c>
      <c r="K63" s="49">
        <f t="shared" si="0"/>
        <v>72500</v>
      </c>
      <c r="L63" s="49"/>
      <c r="M63" s="49"/>
      <c r="N63" s="49">
        <f t="shared" si="1"/>
        <v>0</v>
      </c>
      <c r="O63" s="49"/>
      <c r="P63" s="49"/>
      <c r="Q63" s="49">
        <f t="shared" si="2"/>
        <v>0</v>
      </c>
      <c r="R63" s="49">
        <v>50</v>
      </c>
      <c r="S63" s="49">
        <v>1399</v>
      </c>
      <c r="T63" s="69">
        <f t="shared" si="3"/>
        <v>69950</v>
      </c>
    </row>
    <row r="64" spans="1:20" ht="31.5" x14ac:dyDescent="0.25">
      <c r="A64" s="12">
        <v>19</v>
      </c>
      <c r="B64" s="7" t="s">
        <v>117</v>
      </c>
      <c r="C64" s="7" t="s">
        <v>99</v>
      </c>
      <c r="D64" s="7" t="s">
        <v>124</v>
      </c>
      <c r="E64" s="7" t="s">
        <v>2</v>
      </c>
      <c r="F64" s="48">
        <v>30</v>
      </c>
      <c r="G64" s="48">
        <v>1500</v>
      </c>
      <c r="H64" s="62">
        <f t="shared" si="6"/>
        <v>45000</v>
      </c>
      <c r="I64" s="49">
        <v>30</v>
      </c>
      <c r="J64" s="49">
        <v>1450</v>
      </c>
      <c r="K64" s="49">
        <f t="shared" si="0"/>
        <v>43500</v>
      </c>
      <c r="L64" s="49"/>
      <c r="M64" s="49"/>
      <c r="N64" s="49">
        <f t="shared" si="1"/>
        <v>0</v>
      </c>
      <c r="O64" s="49"/>
      <c r="P64" s="49"/>
      <c r="Q64" s="49">
        <f t="shared" si="2"/>
        <v>0</v>
      </c>
      <c r="R64" s="49">
        <v>30</v>
      </c>
      <c r="S64" s="49">
        <v>1399</v>
      </c>
      <c r="T64" s="69">
        <f t="shared" si="3"/>
        <v>41970</v>
      </c>
    </row>
    <row r="65" spans="1:20" ht="31.5" x14ac:dyDescent="0.25">
      <c r="A65" s="12">
        <v>20</v>
      </c>
      <c r="B65" s="7" t="s">
        <v>117</v>
      </c>
      <c r="C65" s="7" t="s">
        <v>99</v>
      </c>
      <c r="D65" s="7" t="s">
        <v>125</v>
      </c>
      <c r="E65" s="7" t="s">
        <v>2</v>
      </c>
      <c r="F65" s="48">
        <v>30</v>
      </c>
      <c r="G65" s="48">
        <v>1500</v>
      </c>
      <c r="H65" s="62">
        <f t="shared" si="6"/>
        <v>45000</v>
      </c>
      <c r="I65" s="49">
        <v>30</v>
      </c>
      <c r="J65" s="49">
        <v>1450</v>
      </c>
      <c r="K65" s="49">
        <f t="shared" si="0"/>
        <v>43500</v>
      </c>
      <c r="L65" s="49"/>
      <c r="M65" s="49"/>
      <c r="N65" s="49">
        <f t="shared" si="1"/>
        <v>0</v>
      </c>
      <c r="O65" s="49"/>
      <c r="P65" s="49"/>
      <c r="Q65" s="49">
        <f t="shared" si="2"/>
        <v>0</v>
      </c>
      <c r="R65" s="49">
        <v>30</v>
      </c>
      <c r="S65" s="49">
        <v>1399</v>
      </c>
      <c r="T65" s="69">
        <f t="shared" si="3"/>
        <v>41970</v>
      </c>
    </row>
    <row r="66" spans="1:20" ht="31.5" x14ac:dyDescent="0.25">
      <c r="A66" s="12">
        <v>21</v>
      </c>
      <c r="B66" s="7" t="s">
        <v>117</v>
      </c>
      <c r="C66" s="7" t="s">
        <v>99</v>
      </c>
      <c r="D66" s="7" t="s">
        <v>126</v>
      </c>
      <c r="E66" s="7" t="s">
        <v>2</v>
      </c>
      <c r="F66" s="48">
        <v>30</v>
      </c>
      <c r="G66" s="48">
        <v>1500</v>
      </c>
      <c r="H66" s="62">
        <f t="shared" si="6"/>
        <v>45000</v>
      </c>
      <c r="I66" s="49">
        <v>30</v>
      </c>
      <c r="J66" s="49">
        <v>1450</v>
      </c>
      <c r="K66" s="49">
        <f t="shared" si="0"/>
        <v>43500</v>
      </c>
      <c r="L66" s="49"/>
      <c r="M66" s="49"/>
      <c r="N66" s="49">
        <f t="shared" si="1"/>
        <v>0</v>
      </c>
      <c r="O66" s="49"/>
      <c r="P66" s="49"/>
      <c r="Q66" s="49">
        <f t="shared" si="2"/>
        <v>0</v>
      </c>
      <c r="R66" s="49">
        <v>30</v>
      </c>
      <c r="S66" s="49">
        <v>1399</v>
      </c>
      <c r="T66" s="69">
        <f t="shared" si="3"/>
        <v>41970</v>
      </c>
    </row>
    <row r="67" spans="1:20" ht="31.5" x14ac:dyDescent="0.25">
      <c r="A67" s="12">
        <v>22</v>
      </c>
      <c r="B67" s="7" t="s">
        <v>117</v>
      </c>
      <c r="C67" s="7" t="s">
        <v>99</v>
      </c>
      <c r="D67" s="7" t="s">
        <v>127</v>
      </c>
      <c r="E67" s="7" t="s">
        <v>2</v>
      </c>
      <c r="F67" s="48">
        <v>15</v>
      </c>
      <c r="G67" s="48">
        <v>1500</v>
      </c>
      <c r="H67" s="62">
        <f t="shared" si="6"/>
        <v>22500</v>
      </c>
      <c r="I67" s="49">
        <v>15</v>
      </c>
      <c r="J67" s="49">
        <v>1450</v>
      </c>
      <c r="K67" s="49">
        <f t="shared" si="0"/>
        <v>21750</v>
      </c>
      <c r="L67" s="49"/>
      <c r="M67" s="49"/>
      <c r="N67" s="49">
        <f t="shared" si="1"/>
        <v>0</v>
      </c>
      <c r="O67" s="49"/>
      <c r="P67" s="49"/>
      <c r="Q67" s="49">
        <f t="shared" si="2"/>
        <v>0</v>
      </c>
      <c r="R67" s="49">
        <v>15</v>
      </c>
      <c r="S67" s="49">
        <v>1399</v>
      </c>
      <c r="T67" s="69">
        <f t="shared" si="3"/>
        <v>20985</v>
      </c>
    </row>
    <row r="68" spans="1:20" ht="31.5" x14ac:dyDescent="0.25">
      <c r="A68" s="12">
        <v>23</v>
      </c>
      <c r="B68" s="7" t="s">
        <v>117</v>
      </c>
      <c r="C68" s="7" t="s">
        <v>99</v>
      </c>
      <c r="D68" s="7" t="s">
        <v>122</v>
      </c>
      <c r="E68" s="7" t="s">
        <v>2</v>
      </c>
      <c r="F68" s="48">
        <v>10</v>
      </c>
      <c r="G68" s="48">
        <v>1500</v>
      </c>
      <c r="H68" s="62">
        <f t="shared" si="6"/>
        <v>15000</v>
      </c>
      <c r="I68" s="49">
        <v>10</v>
      </c>
      <c r="J68" s="49">
        <v>1450</v>
      </c>
      <c r="K68" s="49">
        <f t="shared" ref="K68:K120" si="7">I68*J68</f>
        <v>14500</v>
      </c>
      <c r="L68" s="49"/>
      <c r="M68" s="49"/>
      <c r="N68" s="49">
        <f t="shared" ref="N68:N120" si="8">L68*M68</f>
        <v>0</v>
      </c>
      <c r="O68" s="49"/>
      <c r="P68" s="49"/>
      <c r="Q68" s="49">
        <f t="shared" ref="Q68:Q120" si="9">O68*P68</f>
        <v>0</v>
      </c>
      <c r="R68" s="49">
        <v>10</v>
      </c>
      <c r="S68" s="49">
        <v>1399</v>
      </c>
      <c r="T68" s="69">
        <f t="shared" ref="T68:T120" si="10">R68*S68</f>
        <v>13990</v>
      </c>
    </row>
    <row r="69" spans="1:20" ht="31.5" x14ac:dyDescent="0.25">
      <c r="A69" s="12">
        <v>24</v>
      </c>
      <c r="B69" s="39" t="s">
        <v>199</v>
      </c>
      <c r="C69" s="40" t="s">
        <v>200</v>
      </c>
      <c r="D69" s="39" t="s">
        <v>201</v>
      </c>
      <c r="E69" s="39" t="s">
        <v>2</v>
      </c>
      <c r="F69" s="48">
        <v>5</v>
      </c>
      <c r="G69" s="48">
        <v>3000</v>
      </c>
      <c r="H69" s="62">
        <f t="shared" si="6"/>
        <v>15000</v>
      </c>
      <c r="I69" s="49"/>
      <c r="J69" s="49"/>
      <c r="K69" s="49">
        <f t="shared" si="7"/>
        <v>0</v>
      </c>
      <c r="L69" s="49"/>
      <c r="M69" s="49"/>
      <c r="N69" s="49">
        <f t="shared" si="8"/>
        <v>0</v>
      </c>
      <c r="O69" s="49"/>
      <c r="P69" s="49"/>
      <c r="Q69" s="49">
        <f t="shared" si="9"/>
        <v>0</v>
      </c>
      <c r="R69" s="49"/>
      <c r="S69" s="49"/>
      <c r="T69" s="49">
        <f t="shared" si="10"/>
        <v>0</v>
      </c>
    </row>
    <row r="70" spans="1:20" ht="110.25" x14ac:dyDescent="0.25">
      <c r="A70" s="12">
        <v>25</v>
      </c>
      <c r="B70" s="39" t="s">
        <v>243</v>
      </c>
      <c r="C70" s="2" t="s">
        <v>244</v>
      </c>
      <c r="D70" s="39" t="s">
        <v>243</v>
      </c>
      <c r="E70" s="7" t="s">
        <v>2</v>
      </c>
      <c r="F70" s="48">
        <v>5</v>
      </c>
      <c r="G70" s="48">
        <v>450</v>
      </c>
      <c r="H70" s="62">
        <f t="shared" si="6"/>
        <v>2250</v>
      </c>
      <c r="I70" s="49"/>
      <c r="J70" s="49"/>
      <c r="K70" s="49">
        <f t="shared" si="7"/>
        <v>0</v>
      </c>
      <c r="L70" s="49"/>
      <c r="M70" s="49"/>
      <c r="N70" s="49">
        <f t="shared" si="8"/>
        <v>0</v>
      </c>
      <c r="O70" s="49"/>
      <c r="P70" s="49"/>
      <c r="Q70" s="49">
        <f t="shared" si="9"/>
        <v>0</v>
      </c>
      <c r="R70" s="49"/>
      <c r="S70" s="49"/>
      <c r="T70" s="49">
        <f t="shared" si="10"/>
        <v>0</v>
      </c>
    </row>
    <row r="71" spans="1:20" ht="47.25" x14ac:dyDescent="0.25">
      <c r="A71" s="12">
        <v>26</v>
      </c>
      <c r="B71" s="39" t="s">
        <v>257</v>
      </c>
      <c r="C71" s="2" t="s">
        <v>257</v>
      </c>
      <c r="D71" s="39" t="s">
        <v>258</v>
      </c>
      <c r="E71" s="7" t="s">
        <v>6</v>
      </c>
      <c r="F71" s="48">
        <v>20</v>
      </c>
      <c r="G71" s="48">
        <v>500</v>
      </c>
      <c r="H71" s="62">
        <f t="shared" si="6"/>
        <v>10000</v>
      </c>
      <c r="I71" s="49">
        <v>20</v>
      </c>
      <c r="J71" s="49">
        <v>500</v>
      </c>
      <c r="K71" s="49">
        <f t="shared" si="7"/>
        <v>10000</v>
      </c>
      <c r="L71" s="49"/>
      <c r="M71" s="49"/>
      <c r="N71" s="49">
        <f t="shared" si="8"/>
        <v>0</v>
      </c>
      <c r="O71" s="49"/>
      <c r="P71" s="49"/>
      <c r="Q71" s="49">
        <f t="shared" si="9"/>
        <v>0</v>
      </c>
      <c r="R71" s="49">
        <v>20</v>
      </c>
      <c r="S71" s="49">
        <v>399</v>
      </c>
      <c r="T71" s="69">
        <f t="shared" si="10"/>
        <v>7980</v>
      </c>
    </row>
    <row r="72" spans="1:20" ht="47.25" x14ac:dyDescent="0.25">
      <c r="A72" s="12">
        <v>27</v>
      </c>
      <c r="B72" s="39" t="s">
        <v>140</v>
      </c>
      <c r="C72" s="2" t="s">
        <v>141</v>
      </c>
      <c r="D72" s="7" t="s">
        <v>259</v>
      </c>
      <c r="E72" s="39" t="s">
        <v>2</v>
      </c>
      <c r="F72" s="48">
        <v>7</v>
      </c>
      <c r="G72" s="41">
        <v>1200</v>
      </c>
      <c r="H72" s="62">
        <f t="shared" ref="H72:H95" si="11">G72*F72</f>
        <v>8400</v>
      </c>
      <c r="I72" s="49"/>
      <c r="J72" s="49"/>
      <c r="K72" s="49">
        <f t="shared" si="7"/>
        <v>0</v>
      </c>
      <c r="L72" s="49"/>
      <c r="M72" s="49"/>
      <c r="N72" s="49">
        <f t="shared" si="8"/>
        <v>0</v>
      </c>
      <c r="O72" s="49"/>
      <c r="P72" s="49"/>
      <c r="Q72" s="49">
        <f t="shared" si="9"/>
        <v>0</v>
      </c>
      <c r="R72" s="49"/>
      <c r="S72" s="49"/>
      <c r="T72" s="49">
        <f t="shared" si="10"/>
        <v>0</v>
      </c>
    </row>
    <row r="73" spans="1:20" ht="63" x14ac:dyDescent="0.25">
      <c r="A73" s="12">
        <v>28</v>
      </c>
      <c r="B73" s="39" t="s">
        <v>142</v>
      </c>
      <c r="C73" s="2" t="s">
        <v>260</v>
      </c>
      <c r="D73" s="7" t="s">
        <v>261</v>
      </c>
      <c r="E73" s="39" t="s">
        <v>2</v>
      </c>
      <c r="F73" s="48">
        <v>5</v>
      </c>
      <c r="G73" s="41">
        <v>1200</v>
      </c>
      <c r="H73" s="62">
        <f t="shared" si="11"/>
        <v>6000</v>
      </c>
      <c r="I73" s="49"/>
      <c r="J73" s="49"/>
      <c r="K73" s="49">
        <f t="shared" si="7"/>
        <v>0</v>
      </c>
      <c r="L73" s="49"/>
      <c r="M73" s="49"/>
      <c r="N73" s="49">
        <f t="shared" si="8"/>
        <v>0</v>
      </c>
      <c r="O73" s="49"/>
      <c r="P73" s="49"/>
      <c r="Q73" s="49">
        <f t="shared" si="9"/>
        <v>0</v>
      </c>
      <c r="R73" s="49"/>
      <c r="S73" s="49"/>
      <c r="T73" s="49">
        <f t="shared" si="10"/>
        <v>0</v>
      </c>
    </row>
    <row r="74" spans="1:20" ht="31.5" x14ac:dyDescent="0.25">
      <c r="A74" s="12">
        <v>29</v>
      </c>
      <c r="B74" s="39" t="s">
        <v>143</v>
      </c>
      <c r="C74" s="2" t="s">
        <v>144</v>
      </c>
      <c r="D74" s="7" t="s">
        <v>262</v>
      </c>
      <c r="E74" s="39" t="s">
        <v>6</v>
      </c>
      <c r="F74" s="48">
        <v>3</v>
      </c>
      <c r="G74" s="41">
        <v>4500</v>
      </c>
      <c r="H74" s="62">
        <f t="shared" si="11"/>
        <v>13500</v>
      </c>
      <c r="I74" s="49"/>
      <c r="J74" s="49"/>
      <c r="K74" s="49">
        <f t="shared" si="7"/>
        <v>0</v>
      </c>
      <c r="L74" s="49"/>
      <c r="M74" s="49"/>
      <c r="N74" s="49">
        <f t="shared" si="8"/>
        <v>0</v>
      </c>
      <c r="O74" s="49"/>
      <c r="P74" s="49"/>
      <c r="Q74" s="49">
        <f t="shared" si="9"/>
        <v>0</v>
      </c>
      <c r="R74" s="49"/>
      <c r="S74" s="49"/>
      <c r="T74" s="49">
        <f t="shared" si="10"/>
        <v>0</v>
      </c>
    </row>
    <row r="75" spans="1:20" ht="63" x14ac:dyDescent="0.25">
      <c r="A75" s="12">
        <v>30</v>
      </c>
      <c r="B75" s="39" t="s">
        <v>145</v>
      </c>
      <c r="C75" s="2" t="s">
        <v>146</v>
      </c>
      <c r="D75" s="7" t="s">
        <v>263</v>
      </c>
      <c r="E75" s="39" t="s">
        <v>6</v>
      </c>
      <c r="F75" s="48">
        <v>3</v>
      </c>
      <c r="G75" s="41">
        <v>1200</v>
      </c>
      <c r="H75" s="62">
        <f t="shared" si="11"/>
        <v>3600</v>
      </c>
      <c r="I75" s="49"/>
      <c r="J75" s="49"/>
      <c r="K75" s="49">
        <f t="shared" si="7"/>
        <v>0</v>
      </c>
      <c r="L75" s="49"/>
      <c r="M75" s="49"/>
      <c r="N75" s="49">
        <f t="shared" si="8"/>
        <v>0</v>
      </c>
      <c r="O75" s="49"/>
      <c r="P75" s="49"/>
      <c r="Q75" s="49">
        <f t="shared" si="9"/>
        <v>0</v>
      </c>
      <c r="R75" s="49"/>
      <c r="S75" s="49"/>
      <c r="T75" s="49">
        <f t="shared" si="10"/>
        <v>0</v>
      </c>
    </row>
    <row r="76" spans="1:20" ht="63" x14ac:dyDescent="0.25">
      <c r="A76" s="12">
        <v>31</v>
      </c>
      <c r="B76" s="7" t="s">
        <v>147</v>
      </c>
      <c r="C76" s="7" t="s">
        <v>148</v>
      </c>
      <c r="D76" s="7" t="s">
        <v>264</v>
      </c>
      <c r="E76" s="7" t="s">
        <v>149</v>
      </c>
      <c r="F76" s="48">
        <v>3</v>
      </c>
      <c r="G76" s="41">
        <v>1200</v>
      </c>
      <c r="H76" s="62">
        <f t="shared" si="11"/>
        <v>3600</v>
      </c>
      <c r="I76" s="49"/>
      <c r="J76" s="49"/>
      <c r="K76" s="49">
        <f t="shared" si="7"/>
        <v>0</v>
      </c>
      <c r="L76" s="49"/>
      <c r="M76" s="49"/>
      <c r="N76" s="49">
        <f t="shared" si="8"/>
        <v>0</v>
      </c>
      <c r="O76" s="49"/>
      <c r="P76" s="49"/>
      <c r="Q76" s="49">
        <f t="shared" si="9"/>
        <v>0</v>
      </c>
      <c r="R76" s="49"/>
      <c r="S76" s="49"/>
      <c r="T76" s="49">
        <f t="shared" si="10"/>
        <v>0</v>
      </c>
    </row>
    <row r="77" spans="1:20" x14ac:dyDescent="0.25">
      <c r="A77" s="12">
        <v>32</v>
      </c>
      <c r="B77" s="7" t="s">
        <v>150</v>
      </c>
      <c r="C77" s="7" t="s">
        <v>151</v>
      </c>
      <c r="D77" s="7" t="s">
        <v>265</v>
      </c>
      <c r="E77" s="7" t="s">
        <v>149</v>
      </c>
      <c r="F77" s="48">
        <v>3</v>
      </c>
      <c r="G77" s="41">
        <v>1200</v>
      </c>
      <c r="H77" s="62">
        <f t="shared" si="11"/>
        <v>3600</v>
      </c>
      <c r="I77" s="49"/>
      <c r="J77" s="49"/>
      <c r="K77" s="49">
        <f t="shared" si="7"/>
        <v>0</v>
      </c>
      <c r="L77" s="49"/>
      <c r="M77" s="49"/>
      <c r="N77" s="49">
        <f t="shared" si="8"/>
        <v>0</v>
      </c>
      <c r="O77" s="49"/>
      <c r="P77" s="49"/>
      <c r="Q77" s="49">
        <f t="shared" si="9"/>
        <v>0</v>
      </c>
      <c r="R77" s="49"/>
      <c r="S77" s="49"/>
      <c r="T77" s="49">
        <f t="shared" si="10"/>
        <v>0</v>
      </c>
    </row>
    <row r="78" spans="1:20" ht="78.75" x14ac:dyDescent="0.25">
      <c r="A78" s="12">
        <v>33</v>
      </c>
      <c r="B78" s="39" t="s">
        <v>152</v>
      </c>
      <c r="C78" s="2" t="s">
        <v>153</v>
      </c>
      <c r="D78" s="7" t="s">
        <v>266</v>
      </c>
      <c r="E78" s="39" t="s">
        <v>6</v>
      </c>
      <c r="F78" s="48">
        <v>2</v>
      </c>
      <c r="G78" s="41">
        <v>5000</v>
      </c>
      <c r="H78" s="62">
        <f t="shared" si="11"/>
        <v>10000</v>
      </c>
      <c r="I78" s="49"/>
      <c r="J78" s="49"/>
      <c r="K78" s="49">
        <f t="shared" si="7"/>
        <v>0</v>
      </c>
      <c r="L78" s="49"/>
      <c r="M78" s="49"/>
      <c r="N78" s="49">
        <f t="shared" si="8"/>
        <v>0</v>
      </c>
      <c r="O78" s="49"/>
      <c r="P78" s="49"/>
      <c r="Q78" s="49">
        <f t="shared" si="9"/>
        <v>0</v>
      </c>
      <c r="R78" s="49"/>
      <c r="S78" s="49"/>
      <c r="T78" s="49">
        <f t="shared" si="10"/>
        <v>0</v>
      </c>
    </row>
    <row r="79" spans="1:20" ht="94.5" x14ac:dyDescent="0.25">
      <c r="A79" s="12">
        <v>34</v>
      </c>
      <c r="B79" s="7" t="s">
        <v>154</v>
      </c>
      <c r="C79" s="2" t="s">
        <v>154</v>
      </c>
      <c r="D79" s="39" t="s">
        <v>267</v>
      </c>
      <c r="E79" s="39" t="s">
        <v>2</v>
      </c>
      <c r="F79" s="48">
        <v>5</v>
      </c>
      <c r="G79" s="48">
        <v>2700</v>
      </c>
      <c r="H79" s="62">
        <f t="shared" si="11"/>
        <v>13500</v>
      </c>
      <c r="I79" s="49"/>
      <c r="J79" s="49"/>
      <c r="K79" s="49">
        <f t="shared" si="7"/>
        <v>0</v>
      </c>
      <c r="L79" s="49"/>
      <c r="M79" s="49"/>
      <c r="N79" s="49">
        <f t="shared" si="8"/>
        <v>0</v>
      </c>
      <c r="O79" s="49"/>
      <c r="P79" s="49"/>
      <c r="Q79" s="49">
        <f t="shared" si="9"/>
        <v>0</v>
      </c>
      <c r="R79" s="49">
        <v>5</v>
      </c>
      <c r="S79" s="49">
        <v>1999</v>
      </c>
      <c r="T79" s="69">
        <f t="shared" si="10"/>
        <v>9995</v>
      </c>
    </row>
    <row r="80" spans="1:20" x14ac:dyDescent="0.25">
      <c r="A80" s="12">
        <v>35</v>
      </c>
      <c r="B80" s="39" t="s">
        <v>245</v>
      </c>
      <c r="C80" s="16" t="s">
        <v>246</v>
      </c>
      <c r="D80" s="2" t="s">
        <v>268</v>
      </c>
      <c r="E80" s="39" t="s">
        <v>6</v>
      </c>
      <c r="F80" s="48">
        <v>4</v>
      </c>
      <c r="G80" s="48">
        <v>800</v>
      </c>
      <c r="H80" s="62">
        <f t="shared" si="11"/>
        <v>3200</v>
      </c>
      <c r="I80" s="49"/>
      <c r="J80" s="49"/>
      <c r="K80" s="49">
        <f t="shared" si="7"/>
        <v>0</v>
      </c>
      <c r="L80" s="49"/>
      <c r="M80" s="49"/>
      <c r="N80" s="49">
        <f t="shared" si="8"/>
        <v>0</v>
      </c>
      <c r="O80" s="49"/>
      <c r="P80" s="49"/>
      <c r="Q80" s="49">
        <f t="shared" si="9"/>
        <v>0</v>
      </c>
      <c r="R80" s="49">
        <v>4</v>
      </c>
      <c r="S80" s="49">
        <v>589</v>
      </c>
      <c r="T80" s="69">
        <f t="shared" si="10"/>
        <v>2356</v>
      </c>
    </row>
    <row r="81" spans="1:20" ht="31.5" x14ac:dyDescent="0.25">
      <c r="A81" s="12">
        <v>36</v>
      </c>
      <c r="B81" s="39" t="s">
        <v>187</v>
      </c>
      <c r="C81" s="2" t="s">
        <v>189</v>
      </c>
      <c r="D81" s="7" t="s">
        <v>188</v>
      </c>
      <c r="E81" s="7" t="s">
        <v>2</v>
      </c>
      <c r="F81" s="48">
        <v>10</v>
      </c>
      <c r="G81" s="48">
        <v>1000</v>
      </c>
      <c r="H81" s="62">
        <f t="shared" si="11"/>
        <v>10000</v>
      </c>
      <c r="I81" s="49"/>
      <c r="J81" s="49"/>
      <c r="K81" s="49">
        <f t="shared" si="7"/>
        <v>0</v>
      </c>
      <c r="L81" s="49"/>
      <c r="M81" s="49"/>
      <c r="N81" s="49">
        <f t="shared" si="8"/>
        <v>0</v>
      </c>
      <c r="O81" s="49"/>
      <c r="P81" s="49"/>
      <c r="Q81" s="49">
        <f t="shared" si="9"/>
        <v>0</v>
      </c>
      <c r="R81" s="49"/>
      <c r="S81" s="49"/>
      <c r="T81" s="49">
        <f t="shared" si="10"/>
        <v>0</v>
      </c>
    </row>
    <row r="82" spans="1:20" ht="63" x14ac:dyDescent="0.25">
      <c r="A82" s="12">
        <v>37</v>
      </c>
      <c r="B82" s="39" t="s">
        <v>155</v>
      </c>
      <c r="C82" s="40" t="s">
        <v>270</v>
      </c>
      <c r="D82" s="39" t="s">
        <v>269</v>
      </c>
      <c r="E82" s="39" t="s">
        <v>2</v>
      </c>
      <c r="F82" s="48">
        <v>120</v>
      </c>
      <c r="G82" s="48">
        <v>1200</v>
      </c>
      <c r="H82" s="62">
        <f t="shared" si="11"/>
        <v>144000</v>
      </c>
      <c r="I82" s="49">
        <v>120</v>
      </c>
      <c r="J82" s="49">
        <v>1200</v>
      </c>
      <c r="K82" s="49">
        <f t="shared" si="7"/>
        <v>144000</v>
      </c>
      <c r="L82" s="49"/>
      <c r="M82" s="49"/>
      <c r="N82" s="49">
        <f t="shared" si="8"/>
        <v>0</v>
      </c>
      <c r="O82" s="49"/>
      <c r="P82" s="49"/>
      <c r="Q82" s="49">
        <f t="shared" si="9"/>
        <v>0</v>
      </c>
      <c r="R82" s="49">
        <v>120</v>
      </c>
      <c r="S82" s="49">
        <v>999</v>
      </c>
      <c r="T82" s="69">
        <f t="shared" si="10"/>
        <v>119880</v>
      </c>
    </row>
    <row r="83" spans="1:20" ht="31.5" x14ac:dyDescent="0.25">
      <c r="A83" s="12">
        <v>38</v>
      </c>
      <c r="B83" s="39" t="s">
        <v>156</v>
      </c>
      <c r="C83" s="2" t="s">
        <v>156</v>
      </c>
      <c r="D83" s="39" t="s">
        <v>271</v>
      </c>
      <c r="E83" s="39" t="s">
        <v>6</v>
      </c>
      <c r="F83" s="48">
        <v>100</v>
      </c>
      <c r="G83" s="48">
        <v>200</v>
      </c>
      <c r="H83" s="62">
        <f t="shared" si="11"/>
        <v>20000</v>
      </c>
      <c r="I83" s="49"/>
      <c r="J83" s="49"/>
      <c r="K83" s="49">
        <f t="shared" si="7"/>
        <v>0</v>
      </c>
      <c r="L83" s="49"/>
      <c r="M83" s="49"/>
      <c r="N83" s="49">
        <f t="shared" si="8"/>
        <v>0</v>
      </c>
      <c r="O83" s="49"/>
      <c r="P83" s="49"/>
      <c r="Q83" s="49">
        <f t="shared" si="9"/>
        <v>0</v>
      </c>
      <c r="R83" s="49">
        <v>100</v>
      </c>
      <c r="S83" s="49">
        <v>189</v>
      </c>
      <c r="T83" s="69">
        <f t="shared" si="10"/>
        <v>18900</v>
      </c>
    </row>
    <row r="84" spans="1:20" ht="63" x14ac:dyDescent="0.25">
      <c r="A84" s="12">
        <v>39</v>
      </c>
      <c r="B84" s="39" t="s">
        <v>157</v>
      </c>
      <c r="C84" s="40" t="s">
        <v>157</v>
      </c>
      <c r="D84" s="39" t="s">
        <v>272</v>
      </c>
      <c r="E84" s="7" t="s">
        <v>2</v>
      </c>
      <c r="F84" s="48">
        <v>30</v>
      </c>
      <c r="G84" s="48">
        <v>1800</v>
      </c>
      <c r="H84" s="62">
        <f t="shared" si="11"/>
        <v>54000</v>
      </c>
      <c r="I84" s="49"/>
      <c r="J84" s="49"/>
      <c r="K84" s="49">
        <f t="shared" si="7"/>
        <v>0</v>
      </c>
      <c r="L84" s="49"/>
      <c r="M84" s="49"/>
      <c r="N84" s="49">
        <f t="shared" si="8"/>
        <v>0</v>
      </c>
      <c r="O84" s="49"/>
      <c r="P84" s="49"/>
      <c r="Q84" s="49">
        <f t="shared" si="9"/>
        <v>0</v>
      </c>
      <c r="R84" s="49">
        <v>30</v>
      </c>
      <c r="S84" s="49">
        <v>1689</v>
      </c>
      <c r="T84" s="69">
        <f t="shared" si="10"/>
        <v>50670</v>
      </c>
    </row>
    <row r="85" spans="1:20" x14ac:dyDescent="0.25">
      <c r="A85" s="12">
        <v>40</v>
      </c>
      <c r="B85" s="39" t="s">
        <v>247</v>
      </c>
      <c r="C85" s="2" t="s">
        <v>273</v>
      </c>
      <c r="D85" s="2" t="s">
        <v>248</v>
      </c>
      <c r="E85" s="7" t="s">
        <v>6</v>
      </c>
      <c r="F85" s="48">
        <v>10</v>
      </c>
      <c r="G85" s="48">
        <v>900</v>
      </c>
      <c r="H85" s="62">
        <f t="shared" si="11"/>
        <v>9000</v>
      </c>
      <c r="I85" s="49"/>
      <c r="J85" s="49"/>
      <c r="K85" s="49">
        <f t="shared" si="7"/>
        <v>0</v>
      </c>
      <c r="L85" s="49"/>
      <c r="M85" s="49"/>
      <c r="N85" s="49">
        <f t="shared" si="8"/>
        <v>0</v>
      </c>
      <c r="O85" s="49"/>
      <c r="P85" s="49"/>
      <c r="Q85" s="49">
        <f t="shared" si="9"/>
        <v>0</v>
      </c>
      <c r="R85" s="49"/>
      <c r="S85" s="49"/>
      <c r="T85" s="49">
        <f t="shared" si="10"/>
        <v>0</v>
      </c>
    </row>
    <row r="86" spans="1:20" ht="47.25" x14ac:dyDescent="0.25">
      <c r="A86" s="12">
        <v>41</v>
      </c>
      <c r="B86" s="39" t="s">
        <v>249</v>
      </c>
      <c r="C86" s="2" t="s">
        <v>275</v>
      </c>
      <c r="D86" s="39" t="s">
        <v>274</v>
      </c>
      <c r="E86" s="7" t="s">
        <v>6</v>
      </c>
      <c r="F86" s="48">
        <v>100</v>
      </c>
      <c r="G86" s="48">
        <v>200</v>
      </c>
      <c r="H86" s="62">
        <f t="shared" si="11"/>
        <v>20000</v>
      </c>
      <c r="I86" s="49"/>
      <c r="J86" s="49"/>
      <c r="K86" s="49">
        <f t="shared" si="7"/>
        <v>0</v>
      </c>
      <c r="L86" s="49"/>
      <c r="M86" s="49"/>
      <c r="N86" s="49">
        <f t="shared" si="8"/>
        <v>0</v>
      </c>
      <c r="O86" s="49"/>
      <c r="P86" s="49"/>
      <c r="Q86" s="49">
        <f t="shared" si="9"/>
        <v>0</v>
      </c>
      <c r="R86" s="49">
        <v>100</v>
      </c>
      <c r="S86" s="49">
        <v>189</v>
      </c>
      <c r="T86" s="69">
        <f t="shared" si="10"/>
        <v>18900</v>
      </c>
    </row>
    <row r="87" spans="1:20" ht="31.5" x14ac:dyDescent="0.25">
      <c r="A87" s="12">
        <v>42</v>
      </c>
      <c r="B87" s="39" t="s">
        <v>158</v>
      </c>
      <c r="C87" s="2" t="s">
        <v>159</v>
      </c>
      <c r="D87" s="2" t="s">
        <v>276</v>
      </c>
      <c r="E87" s="7" t="s">
        <v>6</v>
      </c>
      <c r="F87" s="48">
        <v>10</v>
      </c>
      <c r="G87" s="48">
        <v>800</v>
      </c>
      <c r="H87" s="62">
        <f t="shared" si="11"/>
        <v>8000</v>
      </c>
      <c r="I87" s="49"/>
      <c r="J87" s="49"/>
      <c r="K87" s="49">
        <f t="shared" si="7"/>
        <v>0</v>
      </c>
      <c r="L87" s="49"/>
      <c r="M87" s="49"/>
      <c r="N87" s="49">
        <f t="shared" si="8"/>
        <v>0</v>
      </c>
      <c r="O87" s="49"/>
      <c r="P87" s="49"/>
      <c r="Q87" s="49">
        <f t="shared" si="9"/>
        <v>0</v>
      </c>
      <c r="R87" s="49">
        <v>10</v>
      </c>
      <c r="S87" s="49">
        <v>579</v>
      </c>
      <c r="T87" s="69">
        <f t="shared" si="10"/>
        <v>5790</v>
      </c>
    </row>
    <row r="88" spans="1:20" ht="78.75" x14ac:dyDescent="0.25">
      <c r="A88" s="12">
        <v>43</v>
      </c>
      <c r="B88" s="39" t="s">
        <v>160</v>
      </c>
      <c r="C88" s="2" t="s">
        <v>278</v>
      </c>
      <c r="D88" s="39" t="s">
        <v>277</v>
      </c>
      <c r="E88" s="39" t="s">
        <v>6</v>
      </c>
      <c r="F88" s="48">
        <v>10</v>
      </c>
      <c r="G88" s="48">
        <v>800</v>
      </c>
      <c r="H88" s="62">
        <f t="shared" si="11"/>
        <v>8000</v>
      </c>
      <c r="I88" s="60"/>
      <c r="J88" s="60"/>
      <c r="K88" s="49">
        <f t="shared" si="7"/>
        <v>0</v>
      </c>
      <c r="L88" s="60"/>
      <c r="M88" s="60"/>
      <c r="N88" s="49">
        <f t="shared" si="8"/>
        <v>0</v>
      </c>
      <c r="O88" s="60"/>
      <c r="P88" s="60"/>
      <c r="Q88" s="49">
        <f t="shared" si="9"/>
        <v>0</v>
      </c>
      <c r="R88" s="49">
        <v>10</v>
      </c>
      <c r="S88" s="49">
        <v>579</v>
      </c>
      <c r="T88" s="69">
        <f t="shared" si="10"/>
        <v>5790</v>
      </c>
    </row>
    <row r="89" spans="1:20" ht="31.5" x14ac:dyDescent="0.25">
      <c r="A89" s="12">
        <v>44</v>
      </c>
      <c r="B89" s="39" t="s">
        <v>161</v>
      </c>
      <c r="C89" s="27" t="s">
        <v>161</v>
      </c>
      <c r="D89" s="39" t="s">
        <v>279</v>
      </c>
      <c r="E89" s="39" t="s">
        <v>6</v>
      </c>
      <c r="F89" s="48">
        <v>10</v>
      </c>
      <c r="G89" s="48">
        <v>800</v>
      </c>
      <c r="H89" s="62">
        <f t="shared" si="11"/>
        <v>8000</v>
      </c>
      <c r="I89" s="49"/>
      <c r="J89" s="49"/>
      <c r="K89" s="49">
        <f t="shared" si="7"/>
        <v>0</v>
      </c>
      <c r="L89" s="49"/>
      <c r="M89" s="49"/>
      <c r="N89" s="49">
        <f t="shared" si="8"/>
        <v>0</v>
      </c>
      <c r="O89" s="49"/>
      <c r="P89" s="49"/>
      <c r="Q89" s="49">
        <f t="shared" si="9"/>
        <v>0</v>
      </c>
      <c r="R89" s="49">
        <v>10</v>
      </c>
      <c r="S89" s="49">
        <v>579</v>
      </c>
      <c r="T89" s="69">
        <f t="shared" si="10"/>
        <v>5790</v>
      </c>
    </row>
    <row r="90" spans="1:20" x14ac:dyDescent="0.25">
      <c r="A90" s="12">
        <v>45</v>
      </c>
      <c r="B90" s="39" t="s">
        <v>162</v>
      </c>
      <c r="C90" s="16" t="s">
        <v>163</v>
      </c>
      <c r="D90" s="2" t="s">
        <v>280</v>
      </c>
      <c r="E90" s="39" t="s">
        <v>6</v>
      </c>
      <c r="F90" s="48">
        <v>10</v>
      </c>
      <c r="G90" s="48">
        <v>800</v>
      </c>
      <c r="H90" s="62">
        <f t="shared" si="11"/>
        <v>8000</v>
      </c>
      <c r="I90" s="49"/>
      <c r="J90" s="49"/>
      <c r="K90" s="49">
        <f t="shared" si="7"/>
        <v>0</v>
      </c>
      <c r="L90" s="49"/>
      <c r="M90" s="49"/>
      <c r="N90" s="49">
        <f t="shared" si="8"/>
        <v>0</v>
      </c>
      <c r="O90" s="49"/>
      <c r="P90" s="49"/>
      <c r="Q90" s="49">
        <f t="shared" si="9"/>
        <v>0</v>
      </c>
      <c r="R90" s="49">
        <v>10</v>
      </c>
      <c r="S90" s="49">
        <v>579</v>
      </c>
      <c r="T90" s="69">
        <f t="shared" si="10"/>
        <v>5790</v>
      </c>
    </row>
    <row r="91" spans="1:20" x14ac:dyDescent="0.25">
      <c r="A91" s="12">
        <v>46</v>
      </c>
      <c r="B91" s="39" t="s">
        <v>164</v>
      </c>
      <c r="C91" s="16" t="s">
        <v>163</v>
      </c>
      <c r="D91" s="2" t="s">
        <v>281</v>
      </c>
      <c r="E91" s="39" t="s">
        <v>6</v>
      </c>
      <c r="F91" s="48">
        <v>10</v>
      </c>
      <c r="G91" s="48">
        <v>800</v>
      </c>
      <c r="H91" s="62">
        <f t="shared" si="11"/>
        <v>8000</v>
      </c>
      <c r="I91" s="49"/>
      <c r="J91" s="49"/>
      <c r="K91" s="49">
        <f t="shared" si="7"/>
        <v>0</v>
      </c>
      <c r="L91" s="49"/>
      <c r="M91" s="49"/>
      <c r="N91" s="49">
        <f t="shared" si="8"/>
        <v>0</v>
      </c>
      <c r="O91" s="49"/>
      <c r="P91" s="49"/>
      <c r="Q91" s="49">
        <f t="shared" si="9"/>
        <v>0</v>
      </c>
      <c r="R91" s="49">
        <v>10</v>
      </c>
      <c r="S91" s="49">
        <v>579</v>
      </c>
      <c r="T91" s="69">
        <f t="shared" si="10"/>
        <v>5790</v>
      </c>
    </row>
    <row r="92" spans="1:20" ht="31.5" x14ac:dyDescent="0.25">
      <c r="A92" s="12">
        <v>47</v>
      </c>
      <c r="B92" s="39" t="s">
        <v>192</v>
      </c>
      <c r="C92" s="39" t="s">
        <v>192</v>
      </c>
      <c r="D92" s="2" t="s">
        <v>282</v>
      </c>
      <c r="E92" s="39" t="s">
        <v>6</v>
      </c>
      <c r="F92" s="48">
        <v>3</v>
      </c>
      <c r="G92" s="48">
        <v>1500</v>
      </c>
      <c r="H92" s="62">
        <f t="shared" si="11"/>
        <v>4500</v>
      </c>
      <c r="I92" s="49"/>
      <c r="J92" s="49"/>
      <c r="K92" s="49">
        <f t="shared" si="7"/>
        <v>0</v>
      </c>
      <c r="L92" s="49"/>
      <c r="M92" s="49"/>
      <c r="N92" s="49">
        <f t="shared" si="8"/>
        <v>0</v>
      </c>
      <c r="O92" s="49"/>
      <c r="P92" s="49"/>
      <c r="Q92" s="49">
        <f t="shared" si="9"/>
        <v>0</v>
      </c>
      <c r="R92" s="49"/>
      <c r="S92" s="49"/>
      <c r="T92" s="49">
        <f t="shared" si="10"/>
        <v>0</v>
      </c>
    </row>
    <row r="93" spans="1:20" ht="47.25" x14ac:dyDescent="0.25">
      <c r="A93" s="12">
        <v>48</v>
      </c>
      <c r="B93" s="39" t="s">
        <v>193</v>
      </c>
      <c r="C93" s="2" t="s">
        <v>193</v>
      </c>
      <c r="D93" s="39" t="s">
        <v>283</v>
      </c>
      <c r="E93" s="39" t="s">
        <v>6</v>
      </c>
      <c r="F93" s="48">
        <v>15</v>
      </c>
      <c r="G93" s="48">
        <v>1700</v>
      </c>
      <c r="H93" s="62">
        <f t="shared" si="11"/>
        <v>25500</v>
      </c>
      <c r="I93" s="49"/>
      <c r="J93" s="49"/>
      <c r="K93" s="49">
        <f t="shared" si="7"/>
        <v>0</v>
      </c>
      <c r="L93" s="49"/>
      <c r="M93" s="49"/>
      <c r="N93" s="49">
        <f t="shared" si="8"/>
        <v>0</v>
      </c>
      <c r="O93" s="49"/>
      <c r="P93" s="49"/>
      <c r="Q93" s="49">
        <f t="shared" si="9"/>
        <v>0</v>
      </c>
      <c r="R93" s="49">
        <v>15</v>
      </c>
      <c r="S93" s="49">
        <v>1399</v>
      </c>
      <c r="T93" s="69">
        <f t="shared" si="10"/>
        <v>20985</v>
      </c>
    </row>
    <row r="94" spans="1:20" ht="31.5" x14ac:dyDescent="0.25">
      <c r="A94" s="12">
        <v>49</v>
      </c>
      <c r="B94" s="39" t="s">
        <v>198</v>
      </c>
      <c r="C94" s="7" t="s">
        <v>285</v>
      </c>
      <c r="D94" s="39" t="s">
        <v>284</v>
      </c>
      <c r="E94" s="39" t="s">
        <v>6</v>
      </c>
      <c r="F94" s="48">
        <v>10</v>
      </c>
      <c r="G94" s="48">
        <v>1500</v>
      </c>
      <c r="H94" s="62">
        <f t="shared" si="11"/>
        <v>15000</v>
      </c>
      <c r="I94" s="49"/>
      <c r="J94" s="49"/>
      <c r="K94" s="49">
        <f t="shared" si="7"/>
        <v>0</v>
      </c>
      <c r="L94" s="49"/>
      <c r="M94" s="49"/>
      <c r="N94" s="49">
        <f t="shared" si="8"/>
        <v>0</v>
      </c>
      <c r="O94" s="49"/>
      <c r="P94" s="49"/>
      <c r="Q94" s="49">
        <f t="shared" si="9"/>
        <v>0</v>
      </c>
      <c r="R94" s="49">
        <v>10</v>
      </c>
      <c r="S94" s="49">
        <v>789</v>
      </c>
      <c r="T94" s="69">
        <f t="shared" si="10"/>
        <v>7890</v>
      </c>
    </row>
    <row r="95" spans="1:20" x14ac:dyDescent="0.25">
      <c r="A95" s="12">
        <v>50</v>
      </c>
      <c r="B95" s="39" t="s">
        <v>199</v>
      </c>
      <c r="C95" s="40" t="s">
        <v>289</v>
      </c>
      <c r="D95" s="39" t="s">
        <v>286</v>
      </c>
      <c r="E95" s="39" t="s">
        <v>2</v>
      </c>
      <c r="F95" s="48">
        <v>5</v>
      </c>
      <c r="G95" s="48">
        <v>3000</v>
      </c>
      <c r="H95" s="62">
        <f t="shared" si="11"/>
        <v>15000</v>
      </c>
      <c r="I95" s="49"/>
      <c r="J95" s="49"/>
      <c r="K95" s="49">
        <f t="shared" si="7"/>
        <v>0</v>
      </c>
      <c r="L95" s="49"/>
      <c r="M95" s="49"/>
      <c r="N95" s="49">
        <f t="shared" si="8"/>
        <v>0</v>
      </c>
      <c r="O95" s="49"/>
      <c r="P95" s="49"/>
      <c r="Q95" s="49">
        <f t="shared" si="9"/>
        <v>0</v>
      </c>
      <c r="R95" s="49"/>
      <c r="S95" s="49"/>
      <c r="T95" s="49">
        <f t="shared" si="10"/>
        <v>0</v>
      </c>
    </row>
    <row r="96" spans="1:20" ht="31.5" x14ac:dyDescent="0.25">
      <c r="A96" s="12">
        <v>51</v>
      </c>
      <c r="B96" s="7" t="s">
        <v>202</v>
      </c>
      <c r="C96" s="7" t="s">
        <v>288</v>
      </c>
      <c r="D96" s="7" t="s">
        <v>287</v>
      </c>
      <c r="E96" s="7" t="s">
        <v>203</v>
      </c>
      <c r="F96" s="48">
        <v>5</v>
      </c>
      <c r="G96" s="48">
        <v>3000</v>
      </c>
      <c r="H96" s="62">
        <f>G96*F96</f>
        <v>15000</v>
      </c>
      <c r="I96" s="49"/>
      <c r="J96" s="49"/>
      <c r="K96" s="49">
        <f t="shared" si="7"/>
        <v>0</v>
      </c>
      <c r="L96" s="49"/>
      <c r="M96" s="49"/>
      <c r="N96" s="49">
        <f t="shared" si="8"/>
        <v>0</v>
      </c>
      <c r="O96" s="49"/>
      <c r="P96" s="49"/>
      <c r="Q96" s="49">
        <f t="shared" si="9"/>
        <v>0</v>
      </c>
      <c r="R96" s="49"/>
      <c r="S96" s="49"/>
      <c r="T96" s="49">
        <f t="shared" si="10"/>
        <v>0</v>
      </c>
    </row>
    <row r="97" spans="1:20" x14ac:dyDescent="0.25">
      <c r="A97" s="20"/>
      <c r="B97" s="21"/>
      <c r="C97" s="21"/>
      <c r="D97" s="21"/>
      <c r="E97" s="21"/>
      <c r="F97" s="52"/>
      <c r="G97" s="52"/>
      <c r="H97" s="53">
        <f>SUM(H46:H96)</f>
        <v>2473150</v>
      </c>
      <c r="I97" s="49"/>
      <c r="J97" s="49"/>
      <c r="K97" s="60">
        <f>SUM(K46:K96)</f>
        <v>1889250</v>
      </c>
      <c r="L97" s="49"/>
      <c r="M97" s="49"/>
      <c r="N97" s="60">
        <f>SUM(N46:N96)</f>
        <v>925000</v>
      </c>
      <c r="O97" s="49"/>
      <c r="P97" s="49"/>
      <c r="Q97" s="49">
        <f t="shared" si="9"/>
        <v>0</v>
      </c>
      <c r="R97" s="49"/>
      <c r="S97" s="49"/>
      <c r="T97" s="49">
        <f t="shared" si="10"/>
        <v>0</v>
      </c>
    </row>
    <row r="98" spans="1:20" x14ac:dyDescent="0.25">
      <c r="A98" s="78" t="s">
        <v>296</v>
      </c>
      <c r="B98" s="79"/>
      <c r="C98" s="79"/>
      <c r="D98" s="79"/>
      <c r="E98" s="79"/>
      <c r="F98" s="79"/>
      <c r="G98" s="79"/>
      <c r="H98" s="79"/>
      <c r="I98" s="49"/>
      <c r="J98" s="49"/>
      <c r="K98" s="49"/>
      <c r="L98" s="49"/>
      <c r="M98" s="49"/>
      <c r="N98" s="49"/>
      <c r="O98" s="49"/>
      <c r="P98" s="49"/>
      <c r="Q98" s="49">
        <f t="shared" si="9"/>
        <v>0</v>
      </c>
      <c r="R98" s="49"/>
      <c r="S98" s="49"/>
      <c r="T98" s="49">
        <f t="shared" si="10"/>
        <v>0</v>
      </c>
    </row>
    <row r="99" spans="1:20" x14ac:dyDescent="0.25">
      <c r="A99" s="80"/>
      <c r="B99" s="81"/>
      <c r="C99" s="81"/>
      <c r="D99" s="81"/>
      <c r="E99" s="81"/>
      <c r="F99" s="81"/>
      <c r="G99" s="81"/>
      <c r="H99" s="81"/>
      <c r="I99" s="49"/>
      <c r="J99" s="49"/>
      <c r="K99" s="49"/>
      <c r="L99" s="49"/>
      <c r="M99" s="49"/>
      <c r="N99" s="49"/>
      <c r="O99" s="49"/>
      <c r="P99" s="49"/>
      <c r="Q99" s="49">
        <f t="shared" si="9"/>
        <v>0</v>
      </c>
      <c r="R99" s="49"/>
      <c r="S99" s="49"/>
      <c r="T99" s="49">
        <f t="shared" si="10"/>
        <v>0</v>
      </c>
    </row>
    <row r="100" spans="1:20" ht="31.5" x14ac:dyDescent="0.25">
      <c r="A100" s="11" t="s">
        <v>1</v>
      </c>
      <c r="B100" s="3" t="s">
        <v>35</v>
      </c>
      <c r="C100" s="3" t="s">
        <v>36</v>
      </c>
      <c r="D100" s="3" t="s">
        <v>37</v>
      </c>
      <c r="E100" s="11" t="s">
        <v>3</v>
      </c>
      <c r="F100" s="8" t="s">
        <v>7</v>
      </c>
      <c r="G100" s="8" t="s">
        <v>33</v>
      </c>
      <c r="H100" s="61" t="s">
        <v>34</v>
      </c>
      <c r="I100" s="49"/>
      <c r="J100" s="49"/>
      <c r="K100" s="49"/>
      <c r="L100" s="49"/>
      <c r="M100" s="49"/>
      <c r="N100" s="49"/>
      <c r="O100" s="49"/>
      <c r="P100" s="49"/>
      <c r="Q100" s="49">
        <f t="shared" si="9"/>
        <v>0</v>
      </c>
      <c r="R100" s="49"/>
      <c r="S100" s="49"/>
      <c r="T100" s="49">
        <f t="shared" si="10"/>
        <v>0</v>
      </c>
    </row>
    <row r="101" spans="1:20" x14ac:dyDescent="0.25">
      <c r="A101" s="12">
        <v>1</v>
      </c>
      <c r="B101" s="2" t="s">
        <v>128</v>
      </c>
      <c r="C101" s="2" t="s">
        <v>128</v>
      </c>
      <c r="D101" s="10" t="s">
        <v>132</v>
      </c>
      <c r="E101" s="10" t="s">
        <v>131</v>
      </c>
      <c r="F101" s="49">
        <v>100</v>
      </c>
      <c r="G101" s="48">
        <v>4.16</v>
      </c>
      <c r="H101" s="62">
        <f>G101*F101</f>
        <v>416</v>
      </c>
      <c r="I101" s="49"/>
      <c r="J101" s="49"/>
      <c r="K101" s="49">
        <f t="shared" si="7"/>
        <v>0</v>
      </c>
      <c r="L101" s="49"/>
      <c r="M101" s="49"/>
      <c r="N101" s="49">
        <f t="shared" si="8"/>
        <v>0</v>
      </c>
      <c r="O101" s="49"/>
      <c r="P101" s="49"/>
      <c r="Q101" s="49">
        <f t="shared" si="9"/>
        <v>0</v>
      </c>
      <c r="R101" s="49"/>
      <c r="S101" s="49"/>
      <c r="T101" s="49">
        <f t="shared" si="10"/>
        <v>0</v>
      </c>
    </row>
    <row r="102" spans="1:20" x14ac:dyDescent="0.25">
      <c r="A102" s="12">
        <v>2</v>
      </c>
      <c r="B102" s="13" t="s">
        <v>31</v>
      </c>
      <c r="C102" s="13" t="s">
        <v>31</v>
      </c>
      <c r="D102" s="13" t="s">
        <v>26</v>
      </c>
      <c r="E102" s="14" t="s">
        <v>14</v>
      </c>
      <c r="F102" s="48">
        <v>50</v>
      </c>
      <c r="G102" s="48">
        <v>66.28</v>
      </c>
      <c r="H102" s="62">
        <v>0</v>
      </c>
      <c r="I102" s="49"/>
      <c r="J102" s="49"/>
      <c r="K102" s="49">
        <f t="shared" si="7"/>
        <v>0</v>
      </c>
      <c r="L102" s="49"/>
      <c r="M102" s="49"/>
      <c r="N102" s="49">
        <f t="shared" si="8"/>
        <v>0</v>
      </c>
      <c r="O102" s="49"/>
      <c r="P102" s="49"/>
      <c r="Q102" s="49">
        <f t="shared" si="9"/>
        <v>0</v>
      </c>
      <c r="R102" s="49"/>
      <c r="S102" s="49"/>
      <c r="T102" s="49">
        <f t="shared" si="10"/>
        <v>0</v>
      </c>
    </row>
    <row r="103" spans="1:20" x14ac:dyDescent="0.25">
      <c r="A103" s="12">
        <v>3</v>
      </c>
      <c r="B103" s="13" t="s">
        <v>15</v>
      </c>
      <c r="C103" s="13" t="s">
        <v>15</v>
      </c>
      <c r="D103" s="13" t="s">
        <v>130</v>
      </c>
      <c r="E103" s="14" t="s">
        <v>14</v>
      </c>
      <c r="F103" s="48">
        <v>200</v>
      </c>
      <c r="G103" s="48">
        <v>42</v>
      </c>
      <c r="H103" s="65">
        <f t="shared" ref="H103:H108" si="12">G103*F103</f>
        <v>8400</v>
      </c>
      <c r="I103" s="49"/>
      <c r="J103" s="49"/>
      <c r="K103" s="49">
        <f t="shared" si="7"/>
        <v>0</v>
      </c>
      <c r="L103" s="49"/>
      <c r="M103" s="49"/>
      <c r="N103" s="49">
        <f t="shared" si="8"/>
        <v>0</v>
      </c>
      <c r="O103" s="49"/>
      <c r="P103" s="49"/>
      <c r="Q103" s="49">
        <f t="shared" si="9"/>
        <v>0</v>
      </c>
      <c r="R103" s="49"/>
      <c r="S103" s="49"/>
      <c r="T103" s="49">
        <f t="shared" si="10"/>
        <v>0</v>
      </c>
    </row>
    <row r="104" spans="1:20" x14ac:dyDescent="0.25">
      <c r="A104" s="12">
        <v>4</v>
      </c>
      <c r="B104" s="13" t="s">
        <v>16</v>
      </c>
      <c r="C104" s="13" t="s">
        <v>16</v>
      </c>
      <c r="D104" s="13" t="s">
        <v>27</v>
      </c>
      <c r="E104" s="14" t="s">
        <v>14</v>
      </c>
      <c r="F104" s="48">
        <v>6</v>
      </c>
      <c r="G104" s="48">
        <v>26.97</v>
      </c>
      <c r="H104" s="62">
        <f t="shared" si="12"/>
        <v>161.82</v>
      </c>
      <c r="I104" s="49"/>
      <c r="J104" s="49"/>
      <c r="K104" s="49">
        <f t="shared" si="7"/>
        <v>0</v>
      </c>
      <c r="L104" s="49"/>
      <c r="M104" s="49"/>
      <c r="N104" s="49">
        <f t="shared" si="8"/>
        <v>0</v>
      </c>
      <c r="O104" s="49"/>
      <c r="P104" s="49"/>
      <c r="Q104" s="49">
        <f t="shared" si="9"/>
        <v>0</v>
      </c>
      <c r="R104" s="49"/>
      <c r="S104" s="49"/>
      <c r="T104" s="49">
        <f t="shared" si="10"/>
        <v>0</v>
      </c>
    </row>
    <row r="105" spans="1:20" x14ac:dyDescent="0.25">
      <c r="A105" s="12">
        <v>5</v>
      </c>
      <c r="B105" s="2" t="s">
        <v>17</v>
      </c>
      <c r="C105" s="2" t="s">
        <v>17</v>
      </c>
      <c r="D105" s="2" t="s">
        <v>28</v>
      </c>
      <c r="E105" s="2" t="s">
        <v>111</v>
      </c>
      <c r="F105" s="48">
        <v>80</v>
      </c>
      <c r="G105" s="48">
        <v>5.56</v>
      </c>
      <c r="H105" s="62">
        <f t="shared" si="12"/>
        <v>444.79999999999995</v>
      </c>
      <c r="I105" s="60"/>
      <c r="J105" s="60"/>
      <c r="K105" s="49">
        <f t="shared" si="7"/>
        <v>0</v>
      </c>
      <c r="L105" s="60"/>
      <c r="M105" s="60"/>
      <c r="N105" s="49">
        <f t="shared" si="8"/>
        <v>0</v>
      </c>
      <c r="O105" s="60"/>
      <c r="P105" s="60"/>
      <c r="Q105" s="49">
        <f t="shared" si="9"/>
        <v>0</v>
      </c>
      <c r="R105" s="60"/>
      <c r="S105" s="60"/>
      <c r="T105" s="49">
        <f t="shared" si="10"/>
        <v>0</v>
      </c>
    </row>
    <row r="106" spans="1:20" x14ac:dyDescent="0.25">
      <c r="A106" s="12">
        <v>6</v>
      </c>
      <c r="B106" s="10" t="s">
        <v>18</v>
      </c>
      <c r="C106" s="10" t="s">
        <v>54</v>
      </c>
      <c r="D106" s="13" t="s">
        <v>29</v>
      </c>
      <c r="E106" s="2" t="s">
        <v>14</v>
      </c>
      <c r="F106" s="48">
        <v>100</v>
      </c>
      <c r="G106" s="48">
        <v>64.8</v>
      </c>
      <c r="H106" s="65">
        <f t="shared" si="12"/>
        <v>6480</v>
      </c>
      <c r="I106" s="49"/>
      <c r="J106" s="49"/>
      <c r="K106" s="49">
        <f t="shared" si="7"/>
        <v>0</v>
      </c>
      <c r="L106" s="49"/>
      <c r="M106" s="49"/>
      <c r="N106" s="49">
        <f t="shared" si="8"/>
        <v>0</v>
      </c>
      <c r="O106" s="49"/>
      <c r="P106" s="49"/>
      <c r="Q106" s="49">
        <f t="shared" si="9"/>
        <v>0</v>
      </c>
      <c r="R106" s="49"/>
      <c r="S106" s="49"/>
      <c r="T106" s="49">
        <f t="shared" si="10"/>
        <v>0</v>
      </c>
    </row>
    <row r="107" spans="1:20" ht="78.75" x14ac:dyDescent="0.25">
      <c r="A107" s="12">
        <v>7</v>
      </c>
      <c r="B107" s="2" t="s">
        <v>13</v>
      </c>
      <c r="C107" s="2" t="s">
        <v>13</v>
      </c>
      <c r="D107" s="2" t="s">
        <v>30</v>
      </c>
      <c r="E107" s="10" t="s">
        <v>2</v>
      </c>
      <c r="F107" s="49">
        <v>60</v>
      </c>
      <c r="G107" s="48">
        <v>200</v>
      </c>
      <c r="H107" s="62">
        <f t="shared" si="12"/>
        <v>12000</v>
      </c>
      <c r="I107" s="49"/>
      <c r="J107" s="49"/>
      <c r="K107" s="49">
        <f t="shared" si="7"/>
        <v>0</v>
      </c>
      <c r="L107" s="49"/>
      <c r="M107" s="49"/>
      <c r="N107" s="49">
        <f t="shared" si="8"/>
        <v>0</v>
      </c>
      <c r="O107" s="49"/>
      <c r="P107" s="49"/>
      <c r="Q107" s="49">
        <f t="shared" si="9"/>
        <v>0</v>
      </c>
      <c r="R107" s="49"/>
      <c r="S107" s="49"/>
      <c r="T107" s="49">
        <f t="shared" si="10"/>
        <v>0</v>
      </c>
    </row>
    <row r="108" spans="1:20" x14ac:dyDescent="0.25">
      <c r="A108" s="12">
        <v>8</v>
      </c>
      <c r="B108" s="2" t="s">
        <v>129</v>
      </c>
      <c r="C108" s="2" t="s">
        <v>129</v>
      </c>
      <c r="D108" s="13" t="s">
        <v>133</v>
      </c>
      <c r="E108" s="10" t="s">
        <v>131</v>
      </c>
      <c r="F108" s="49">
        <v>50</v>
      </c>
      <c r="G108" s="48">
        <v>4.79</v>
      </c>
      <c r="H108" s="62">
        <f t="shared" si="12"/>
        <v>239.5</v>
      </c>
      <c r="I108" s="49"/>
      <c r="J108" s="49"/>
      <c r="K108" s="49">
        <f t="shared" si="7"/>
        <v>0</v>
      </c>
      <c r="L108" s="49"/>
      <c r="M108" s="49"/>
      <c r="N108" s="49">
        <f t="shared" si="8"/>
        <v>0</v>
      </c>
      <c r="O108" s="49"/>
      <c r="P108" s="49"/>
      <c r="Q108" s="49">
        <f t="shared" si="9"/>
        <v>0</v>
      </c>
      <c r="R108" s="49"/>
      <c r="S108" s="49"/>
      <c r="T108" s="49">
        <f t="shared" si="10"/>
        <v>0</v>
      </c>
    </row>
    <row r="109" spans="1:20" x14ac:dyDescent="0.25">
      <c r="A109" s="20"/>
      <c r="B109" s="28"/>
      <c r="C109" s="28"/>
      <c r="D109" s="32"/>
      <c r="E109" s="29"/>
      <c r="F109" s="50"/>
      <c r="G109" s="52"/>
      <c r="H109" s="53">
        <f>SUM(H101:H108)</f>
        <v>28142.12</v>
      </c>
      <c r="I109" s="49"/>
      <c r="J109" s="49"/>
      <c r="K109" s="49">
        <f t="shared" si="7"/>
        <v>0</v>
      </c>
      <c r="L109" s="49"/>
      <c r="M109" s="49"/>
      <c r="N109" s="49">
        <f t="shared" si="8"/>
        <v>0</v>
      </c>
      <c r="O109" s="49"/>
      <c r="P109" s="49"/>
      <c r="Q109" s="49">
        <f t="shared" si="9"/>
        <v>0</v>
      </c>
      <c r="R109" s="49"/>
      <c r="S109" s="49"/>
      <c r="T109" s="49">
        <f t="shared" si="10"/>
        <v>0</v>
      </c>
    </row>
    <row r="110" spans="1:20" x14ac:dyDescent="0.25">
      <c r="A110" s="72" t="s">
        <v>250</v>
      </c>
      <c r="B110" s="73"/>
      <c r="C110" s="73"/>
      <c r="D110" s="73"/>
      <c r="E110" s="73"/>
      <c r="F110" s="73"/>
      <c r="G110" s="73"/>
      <c r="H110" s="73"/>
      <c r="I110" s="49"/>
      <c r="J110" s="49"/>
      <c r="K110" s="49"/>
      <c r="L110" s="49"/>
      <c r="M110" s="49"/>
      <c r="N110" s="49"/>
      <c r="O110" s="49"/>
      <c r="P110" s="49"/>
      <c r="Q110" s="49">
        <f t="shared" si="9"/>
        <v>0</v>
      </c>
      <c r="R110" s="49"/>
      <c r="S110" s="49"/>
      <c r="T110" s="49">
        <f t="shared" si="10"/>
        <v>0</v>
      </c>
    </row>
    <row r="111" spans="1:20" ht="31.5" x14ac:dyDescent="0.25">
      <c r="A111" s="7">
        <v>1</v>
      </c>
      <c r="B111" s="2" t="s">
        <v>134</v>
      </c>
      <c r="C111" s="30" t="s">
        <v>137</v>
      </c>
      <c r="D111" s="30" t="s">
        <v>137</v>
      </c>
      <c r="E111" s="10" t="s">
        <v>2</v>
      </c>
      <c r="F111" s="49">
        <v>50</v>
      </c>
      <c r="G111" s="48">
        <v>200</v>
      </c>
      <c r="H111" s="62">
        <f t="shared" ref="H111:H112" si="13">G111*F111</f>
        <v>10000</v>
      </c>
      <c r="I111" s="49"/>
      <c r="J111" s="49"/>
      <c r="K111" s="49">
        <f t="shared" si="7"/>
        <v>0</v>
      </c>
      <c r="L111" s="49"/>
      <c r="M111" s="49"/>
      <c r="N111" s="49">
        <f t="shared" si="8"/>
        <v>0</v>
      </c>
      <c r="O111" s="49"/>
      <c r="P111" s="49"/>
      <c r="Q111" s="49">
        <f t="shared" si="9"/>
        <v>0</v>
      </c>
      <c r="R111" s="49"/>
      <c r="S111" s="49"/>
      <c r="T111" s="49">
        <f t="shared" si="10"/>
        <v>0</v>
      </c>
    </row>
    <row r="112" spans="1:20" ht="47.25" x14ac:dyDescent="0.25">
      <c r="A112" s="7">
        <v>2</v>
      </c>
      <c r="B112" s="2" t="s">
        <v>135</v>
      </c>
      <c r="C112" s="30" t="s">
        <v>138</v>
      </c>
      <c r="D112" s="30" t="s">
        <v>138</v>
      </c>
      <c r="E112" s="16" t="s">
        <v>136</v>
      </c>
      <c r="F112" s="49">
        <v>200</v>
      </c>
      <c r="G112" s="41">
        <v>100</v>
      </c>
      <c r="H112" s="65">
        <f t="shared" si="13"/>
        <v>20000</v>
      </c>
      <c r="I112" s="49"/>
      <c r="J112" s="49"/>
      <c r="K112" s="49">
        <f t="shared" si="7"/>
        <v>0</v>
      </c>
      <c r="L112" s="49"/>
      <c r="M112" s="49"/>
      <c r="N112" s="49">
        <f t="shared" si="8"/>
        <v>0</v>
      </c>
      <c r="O112" s="49"/>
      <c r="P112" s="49"/>
      <c r="Q112" s="49">
        <f t="shared" si="9"/>
        <v>0</v>
      </c>
      <c r="R112" s="49"/>
      <c r="S112" s="49"/>
      <c r="T112" s="49">
        <f t="shared" si="10"/>
        <v>0</v>
      </c>
    </row>
    <row r="113" spans="1:21" x14ac:dyDescent="0.25">
      <c r="A113" s="29"/>
      <c r="B113" s="47"/>
      <c r="C113" s="47"/>
      <c r="D113" s="31"/>
      <c r="E113" s="47"/>
      <c r="F113" s="54"/>
      <c r="G113" s="52"/>
      <c r="H113" s="53">
        <f>SUM(H111:H112)</f>
        <v>30000</v>
      </c>
      <c r="I113" s="60"/>
      <c r="J113" s="60"/>
      <c r="K113" s="49">
        <f t="shared" si="7"/>
        <v>0</v>
      </c>
      <c r="L113" s="60"/>
      <c r="M113" s="60"/>
      <c r="N113" s="49">
        <f t="shared" si="8"/>
        <v>0</v>
      </c>
      <c r="O113" s="60"/>
      <c r="P113" s="60"/>
      <c r="Q113" s="49">
        <f t="shared" si="9"/>
        <v>0</v>
      </c>
      <c r="R113" s="60"/>
      <c r="S113" s="60"/>
      <c r="T113" s="49">
        <f t="shared" si="10"/>
        <v>0</v>
      </c>
    </row>
    <row r="114" spans="1:21" x14ac:dyDescent="0.25">
      <c r="A114" s="74" t="s">
        <v>291</v>
      </c>
      <c r="B114" s="74"/>
      <c r="C114" s="74"/>
      <c r="D114" s="74"/>
      <c r="E114" s="74"/>
      <c r="F114" s="74"/>
      <c r="G114" s="74"/>
      <c r="H114" s="74"/>
      <c r="I114" s="60"/>
      <c r="J114" s="60"/>
      <c r="K114" s="49"/>
      <c r="L114" s="60"/>
      <c r="M114" s="60"/>
      <c r="N114" s="49"/>
      <c r="O114" s="60"/>
      <c r="P114" s="60"/>
      <c r="Q114" s="49">
        <f t="shared" si="9"/>
        <v>0</v>
      </c>
      <c r="R114" s="60"/>
      <c r="S114" s="60"/>
      <c r="T114" s="49">
        <f t="shared" si="10"/>
        <v>0</v>
      </c>
    </row>
    <row r="115" spans="1:21" ht="31.5" x14ac:dyDescent="0.25">
      <c r="A115" s="38" t="s">
        <v>1</v>
      </c>
      <c r="B115" s="3" t="s">
        <v>35</v>
      </c>
      <c r="C115" s="3" t="s">
        <v>36</v>
      </c>
      <c r="D115" s="3" t="s">
        <v>37</v>
      </c>
      <c r="E115" s="11" t="s">
        <v>3</v>
      </c>
      <c r="F115" s="8" t="s">
        <v>7</v>
      </c>
      <c r="G115" s="8" t="s">
        <v>33</v>
      </c>
      <c r="H115" s="61" t="s">
        <v>34</v>
      </c>
      <c r="I115" s="49"/>
      <c r="J115" s="49"/>
      <c r="K115" s="49">
        <f t="shared" si="7"/>
        <v>0</v>
      </c>
      <c r="L115" s="49"/>
      <c r="M115" s="49"/>
      <c r="N115" s="49">
        <f t="shared" si="8"/>
        <v>0</v>
      </c>
      <c r="O115" s="49"/>
      <c r="P115" s="49"/>
      <c r="Q115" s="49">
        <f t="shared" si="9"/>
        <v>0</v>
      </c>
      <c r="R115" s="49"/>
      <c r="S115" s="49"/>
      <c r="T115" s="49">
        <f t="shared" si="10"/>
        <v>0</v>
      </c>
    </row>
    <row r="116" spans="1:21" ht="126" x14ac:dyDescent="0.25">
      <c r="A116" s="2">
        <v>1</v>
      </c>
      <c r="B116" s="2" t="s">
        <v>19</v>
      </c>
      <c r="C116" s="2" t="s">
        <v>19</v>
      </c>
      <c r="D116" s="2" t="s">
        <v>51</v>
      </c>
      <c r="E116" s="2" t="s">
        <v>2</v>
      </c>
      <c r="F116" s="22">
        <v>1</v>
      </c>
      <c r="G116" s="55">
        <v>3500</v>
      </c>
      <c r="H116" s="66">
        <f>F116*G116</f>
        <v>3500</v>
      </c>
      <c r="I116" s="49"/>
      <c r="J116" s="49"/>
      <c r="K116" s="49">
        <f t="shared" si="7"/>
        <v>0</v>
      </c>
      <c r="L116" s="49"/>
      <c r="M116" s="49"/>
      <c r="N116" s="49">
        <f t="shared" si="8"/>
        <v>0</v>
      </c>
      <c r="O116" s="49"/>
      <c r="P116" s="49"/>
      <c r="Q116" s="49">
        <f t="shared" si="9"/>
        <v>0</v>
      </c>
      <c r="R116" s="49"/>
      <c r="S116" s="49"/>
      <c r="T116" s="49">
        <f t="shared" si="10"/>
        <v>0</v>
      </c>
    </row>
    <row r="117" spans="1:21" ht="78.75" x14ac:dyDescent="0.25">
      <c r="A117" s="2">
        <v>2</v>
      </c>
      <c r="B117" s="9" t="s">
        <v>20</v>
      </c>
      <c r="C117" s="9" t="s">
        <v>103</v>
      </c>
      <c r="D117" s="2" t="s">
        <v>104</v>
      </c>
      <c r="E117" s="9" t="s">
        <v>14</v>
      </c>
      <c r="F117" s="22">
        <v>2</v>
      </c>
      <c r="G117" s="55">
        <v>6000</v>
      </c>
      <c r="H117" s="66">
        <f>F117*G117</f>
        <v>12000</v>
      </c>
      <c r="I117" s="49"/>
      <c r="J117" s="49"/>
      <c r="K117" s="49">
        <f t="shared" si="7"/>
        <v>0</v>
      </c>
      <c r="L117" s="49"/>
      <c r="M117" s="49"/>
      <c r="N117" s="49">
        <f t="shared" si="8"/>
        <v>0</v>
      </c>
      <c r="O117" s="49">
        <v>2</v>
      </c>
      <c r="P117" s="49">
        <v>3000</v>
      </c>
      <c r="Q117" s="69">
        <f t="shared" si="9"/>
        <v>6000</v>
      </c>
      <c r="R117" s="49"/>
      <c r="S117" s="49"/>
      <c r="T117" s="49">
        <f t="shared" si="10"/>
        <v>0</v>
      </c>
    </row>
    <row r="118" spans="1:21" ht="63" x14ac:dyDescent="0.25">
      <c r="A118" s="2">
        <v>3</v>
      </c>
      <c r="B118" s="2" t="s">
        <v>21</v>
      </c>
      <c r="C118" s="2" t="s">
        <v>21</v>
      </c>
      <c r="D118" s="2" t="s">
        <v>52</v>
      </c>
      <c r="E118" s="2" t="s">
        <v>22</v>
      </c>
      <c r="F118" s="22">
        <v>2</v>
      </c>
      <c r="G118" s="55">
        <v>6000</v>
      </c>
      <c r="H118" s="66">
        <f>F118*G118</f>
        <v>12000</v>
      </c>
      <c r="I118" s="49"/>
      <c r="J118" s="49"/>
      <c r="K118" s="49">
        <f t="shared" si="7"/>
        <v>0</v>
      </c>
      <c r="L118" s="49"/>
      <c r="M118" s="49"/>
      <c r="N118" s="49">
        <f t="shared" si="8"/>
        <v>0</v>
      </c>
      <c r="O118" s="49">
        <v>2</v>
      </c>
      <c r="P118" s="49">
        <v>4900</v>
      </c>
      <c r="Q118" s="69">
        <f t="shared" si="9"/>
        <v>9800</v>
      </c>
      <c r="R118" s="49"/>
      <c r="S118" s="49"/>
      <c r="T118" s="49">
        <f t="shared" si="10"/>
        <v>0</v>
      </c>
    </row>
    <row r="119" spans="1:21" ht="78.75" x14ac:dyDescent="0.25">
      <c r="A119" s="2">
        <v>4</v>
      </c>
      <c r="B119" s="2" t="s">
        <v>23</v>
      </c>
      <c r="C119" s="2" t="s">
        <v>23</v>
      </c>
      <c r="D119" s="2" t="s">
        <v>32</v>
      </c>
      <c r="E119" s="2" t="s">
        <v>24</v>
      </c>
      <c r="F119" s="22">
        <v>2</v>
      </c>
      <c r="G119" s="55">
        <v>4200</v>
      </c>
      <c r="H119" s="66">
        <f>F119*G119</f>
        <v>8400</v>
      </c>
      <c r="I119" s="49"/>
      <c r="J119" s="49"/>
      <c r="K119" s="49">
        <f t="shared" si="7"/>
        <v>0</v>
      </c>
      <c r="L119" s="49"/>
      <c r="M119" s="49"/>
      <c r="N119" s="49">
        <f t="shared" si="8"/>
        <v>0</v>
      </c>
      <c r="O119" s="49">
        <v>2</v>
      </c>
      <c r="P119" s="49">
        <v>2000</v>
      </c>
      <c r="Q119" s="69">
        <f t="shared" si="9"/>
        <v>4000</v>
      </c>
      <c r="R119" s="49"/>
      <c r="S119" s="49"/>
      <c r="T119" s="49">
        <f t="shared" si="10"/>
        <v>0</v>
      </c>
    </row>
    <row r="120" spans="1:21" ht="63" x14ac:dyDescent="0.25">
      <c r="A120" s="2">
        <v>5</v>
      </c>
      <c r="B120" s="9" t="s">
        <v>25</v>
      </c>
      <c r="C120" s="9" t="s">
        <v>25</v>
      </c>
      <c r="D120" s="2" t="s">
        <v>53</v>
      </c>
      <c r="E120" s="9" t="s">
        <v>14</v>
      </c>
      <c r="F120" s="22">
        <v>1</v>
      </c>
      <c r="G120" s="55">
        <v>4200</v>
      </c>
      <c r="H120" s="66">
        <f>F120*G120</f>
        <v>4200</v>
      </c>
      <c r="I120" s="49"/>
      <c r="J120" s="49"/>
      <c r="K120" s="49">
        <f t="shared" si="7"/>
        <v>0</v>
      </c>
      <c r="L120" s="49"/>
      <c r="M120" s="49"/>
      <c r="N120" s="49">
        <f t="shared" si="8"/>
        <v>0</v>
      </c>
      <c r="O120" s="49">
        <v>1</v>
      </c>
      <c r="P120" s="49">
        <v>2700</v>
      </c>
      <c r="Q120" s="69">
        <f t="shared" si="9"/>
        <v>2700</v>
      </c>
      <c r="R120" s="49"/>
      <c r="S120" s="49"/>
      <c r="T120" s="49">
        <f t="shared" si="10"/>
        <v>0</v>
      </c>
    </row>
    <row r="121" spans="1:21" ht="18.75" x14ac:dyDescent="0.25">
      <c r="A121" s="23"/>
      <c r="B121" s="23"/>
      <c r="C121" s="23"/>
      <c r="D121" s="23"/>
      <c r="E121" s="23"/>
      <c r="F121" s="23"/>
      <c r="G121" s="58"/>
      <c r="H121" s="67">
        <f>SUM(H116:H120)</f>
        <v>40100</v>
      </c>
      <c r="I121" s="49"/>
      <c r="J121" s="49"/>
      <c r="K121" s="60"/>
      <c r="L121" s="49"/>
      <c r="M121" s="49"/>
      <c r="N121" s="49"/>
      <c r="O121" s="49"/>
      <c r="P121" s="49"/>
      <c r="Q121" s="49">
        <f>SUM(Q117:Q120)</f>
        <v>22500</v>
      </c>
      <c r="R121" s="49"/>
      <c r="S121" s="49"/>
      <c r="T121" s="49"/>
    </row>
    <row r="122" spans="1:21" ht="18.75" x14ac:dyDescent="0.25">
      <c r="A122" s="71" t="s">
        <v>297</v>
      </c>
      <c r="B122" s="71"/>
      <c r="C122" s="71"/>
      <c r="D122" s="71"/>
      <c r="E122" s="71"/>
      <c r="F122" s="71"/>
      <c r="G122" s="71"/>
      <c r="H122" s="67">
        <f>H43+H97+H109+H113+H121</f>
        <v>4355092.12</v>
      </c>
      <c r="I122" s="49"/>
      <c r="J122" s="49"/>
      <c r="K122" s="60">
        <f>K43+K97</f>
        <v>3028400</v>
      </c>
      <c r="L122" s="49"/>
      <c r="M122" s="49"/>
      <c r="N122" s="60">
        <f>N43+N97</f>
        <v>1814440</v>
      </c>
      <c r="O122" s="49"/>
      <c r="P122" s="49"/>
      <c r="Q122" s="60">
        <v>22500</v>
      </c>
      <c r="R122" s="49"/>
      <c r="S122" s="49"/>
      <c r="T122" s="60">
        <f>SUM(T3:T121)</f>
        <v>2948135</v>
      </c>
    </row>
    <row r="123" spans="1:21" ht="18.75" x14ac:dyDescent="0.25">
      <c r="A123" s="71" t="s">
        <v>305</v>
      </c>
      <c r="B123" s="71"/>
      <c r="C123" s="71"/>
      <c r="D123" s="71"/>
      <c r="E123" s="71"/>
      <c r="F123" s="71"/>
      <c r="G123" s="71"/>
      <c r="H123" s="48"/>
      <c r="I123" s="49"/>
      <c r="J123" s="49"/>
      <c r="K123" s="60">
        <f>K8+K13+K37+K42</f>
        <v>294500</v>
      </c>
      <c r="L123" s="60"/>
      <c r="M123" s="60"/>
      <c r="N123" s="60">
        <f>N4+N19+N28+N53</f>
        <v>435350</v>
      </c>
      <c r="O123" s="60"/>
      <c r="P123" s="60"/>
      <c r="Q123" s="60">
        <f>Q117+Q118+Q119+Q120</f>
        <v>22500</v>
      </c>
      <c r="R123" s="60"/>
      <c r="S123" s="60"/>
      <c r="T123" s="60">
        <f>T3+T5+T7+T11+T12+T14+T15+T16+T17+T26+T27+T33+T34+T35+T46+T47+T48+T49+T50+T51+T52+T54+T55+T56+T58+T59+T60+T61+T62+T63+T64+T65+T66+T67+T68+T71+T79+T80+T82+T83+T84+T86+T87+T88+T89+T90+T91+T93+T94</f>
        <v>2480557</v>
      </c>
      <c r="U123" s="70"/>
    </row>
  </sheetData>
  <mergeCells count="11">
    <mergeCell ref="I1:K1"/>
    <mergeCell ref="L1:N1"/>
    <mergeCell ref="O1:Q1"/>
    <mergeCell ref="R1:T1"/>
    <mergeCell ref="A98:H99"/>
    <mergeCell ref="A123:G123"/>
    <mergeCell ref="A110:H110"/>
    <mergeCell ref="A114:H114"/>
    <mergeCell ref="A122:G122"/>
    <mergeCell ref="B1:H1"/>
    <mergeCell ref="B44:E44"/>
  </mergeCells>
  <hyperlinks>
    <hyperlink ref="B10" r:id="rId1" display="http://www.uadent.com/unicem-cinkfosfatnyjj-cement-intrukciya/"/>
    <hyperlink ref="E15" r:id="rId2" display="http://enstru.kz/code_new.jsp?&amp;t=%D0%BF%D0%B0%D1%81%D1%82%D0%B0&amp;s=common&amp;st=all&amp;p=10&amp;n=0&amp;S=325011%2E500&amp;N=%D0%9F%D0%B0%D1%81%D1%82%D0%B0%20%D1%81%D1%82%D0%BE%D0%BC%D0%B0%D1%82%D0%BE%D0%BB%D0%BE%D0%B3%D0%B8%D1%87%D0%B5%D1%81%D0%BA%D0%B0%D1%8F&amp;fc=1&amp;fg=1&amp;new=325011.500.000033"/>
  </hyperlinks>
  <pageMargins left="0.23622047244094491" right="0.23622047244094491" top="0.74803149606299213" bottom="0.74803149606299213" header="0.31496062992125984" footer="0.31496062992125984"/>
  <pageSetup paperSize="256" scale="70" fitToHeight="0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</vt:lpstr>
      <vt:lpstr>ИТОГ!Область_печати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Абулхаир</dc:creator>
  <cp:lastModifiedBy>Девяткин Михаил</cp:lastModifiedBy>
  <cp:lastPrinted>2020-02-24T05:31:37Z</cp:lastPrinted>
  <dcterms:created xsi:type="dcterms:W3CDTF">2015-02-23T03:43:58Z</dcterms:created>
  <dcterms:modified xsi:type="dcterms:W3CDTF">2020-03-14T06:52:12Z</dcterms:modified>
</cp:coreProperties>
</file>